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Eksport!$Q$7:$S$36</definedName>
  </definedNames>
  <calcPr calcId="145621"/>
</workbook>
</file>

<file path=xl/calcChain.xml><?xml version="1.0" encoding="utf-8"?>
<calcChain xmlns="http://schemas.openxmlformats.org/spreadsheetml/2006/main"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Q44" i="43" l="1"/>
  <c r="Q43" i="43"/>
  <c r="I22" i="42" l="1"/>
  <c r="I9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<sst xmlns="http://schemas.openxmlformats.org/spreadsheetml/2006/main" count="4522" uniqueCount="386">
  <si>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</si>
  <si>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</si>
  <si>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</si>
  <si>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</si>
  <si>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</si>
  <si>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</si>
  <si>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</si>
  <si>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</si>
  <si>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</si>
  <si>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</si>
  <si>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</si>
  <si>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</si>
  <si>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</si>
  <si>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</si>
  <si>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</si>
  <si>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</si>
  <si>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</si>
  <si>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</si>
  <si>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</si>
  <si>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</si>
  <si>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</si>
  <si>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</si>
  <si>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</si>
  <si>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</si>
  <si>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</si>
  <si>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</si>
  <si>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</si>
  <si>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</si>
  <si>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</si>
  <si>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</si>
  <si>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</si>
  <si>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</si>
  <si>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</si>
  <si>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</si>
  <si>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</si>
  <si>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</si>
  <si>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</si>
  <si>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</si>
  <si>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</si>
  <si>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</si>
  <si>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</si>
  <si>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</si>
  <si>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</si>
  <si>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</si>
  <si>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</si>
  <si>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</si>
  <si>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</si>
  <si>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</si>
  <si>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</si>
  <si>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</si>
  <si>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</si>
  <si>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</si>
  <si>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</si>
  <si>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</si>
  <si>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</si>
  <si>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</si>
  <si>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</si>
  <si>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</si>
  <si>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</si>
  <si>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</si>
  <si>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</si>
  <si>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</si>
  <si>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</si>
  <si>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</si>
  <si>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</si>
  <si>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</si>
  <si>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</si>
  <si>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</si>
  <si>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</si>
  <si>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</si>
  <si>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</si>
  <si>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</si>
  <si>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</si>
  <si>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</si>
  <si>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</si>
  <si>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</si>
  <si>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</si>
  <si>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</si>
  <si>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</si>
  <si>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</si>
  <si>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</si>
  <si>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</si>
  <si>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</si>
  <si>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</si>
  <si>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</si>
  <si>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</si>
  <si>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</si>
  <si>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</si>
  <si>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</si>
  <si>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</si>
  <si>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</si>
  <si>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</si>
  <si>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</si>
  <si>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</si>
  <si>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</si>
  <si>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</si>
  <si>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</si>
  <si>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</si>
  <si>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</si>
  <si>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</si>
  <si>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</si>
  <si>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</si>
  <si>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</si>
  <si>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</si>
  <si>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</si>
  <si>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</si>
  <si>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</si>
  <si>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</si>
  <si>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</si>
  <si>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</si>
  <si>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</si>
  <si>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</si>
  <si>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</si>
  <si>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</si>
  <si>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</si>
  <si>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</si>
  <si>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</si>
  <si>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</si>
  <si>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</si>
  <si>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</si>
  <si>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</si>
  <si>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</si>
  <si>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</si>
  <si>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</si>
  <si>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</si>
  <si>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</si>
  <si>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</si>
  <si>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</si>
  <si>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</si>
  <si>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</si>
  <si>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</si>
  <si>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</si>
  <si>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</si>
  <si>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</si>
  <si>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</si>
  <si>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</si>
  <si>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</si>
  <si>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</si>
  <si>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</si>
  <si>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</si>
  <si>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</si>
  <si>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</si>
  <si>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</si>
  <si>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</si>
  <si>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</si>
  <si>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</si>
  <si>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</si>
  <si>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</si>
  <si>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</si>
  <si>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</si>
  <si>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</si>
  <si>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</si>
  <si>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</si>
  <si>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</si>
  <si>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</si>
  <si>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</si>
  <si>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</si>
  <si>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</si>
  <si>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</si>
  <si>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</si>
  <si>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</si>
  <si>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</si>
  <si>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</si>
  <si>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</si>
  <si>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</si>
  <si>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</si>
  <si>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</si>
  <si>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</si>
  <si>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</si>
  <si>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</si>
  <si>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</si>
  <si>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</si>
  <si>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</si>
  <si>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</si>
  <si>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</si>
  <si>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</si>
  <si>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</si>
  <si>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</si>
  <si>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</si>
  <si>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</si>
  <si>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</si>
  <si>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</si>
  <si>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</si>
  <si>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</si>
  <si>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</si>
  <si>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</si>
  <si>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</si>
  <si>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</si>
  <si>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</si>
  <si>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</si>
  <si>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</si>
  <si>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</si>
  <si>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</si>
  <si>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</si>
  <si>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</si>
  <si>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</si>
  <si>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</si>
  <si>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</si>
  <si>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</si>
  <si>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</si>
  <si>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</si>
  <si>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</si>
  <si>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</si>
  <si>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</si>
  <si>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</si>
  <si>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</si>
  <si>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</si>
  <si>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</si>
  <si>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</si>
  <si>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</si>
  <si>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</si>
  <si>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</si>
  <si>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</si>
  <si>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</si>
  <si>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</si>
  <si>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</si>
  <si>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</si>
  <si>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</si>
  <si>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</si>
  <si>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</si>
  <si>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</si>
  <si>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</si>
  <si>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</si>
  <si>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</si>
  <si>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</si>
  <si>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</si>
  <si>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</si>
  <si>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</si>
  <si>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</si>
  <si>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</si>
  <si>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</si>
  <si>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</si>
  <si>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</si>
  <si>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</si>
  <si>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</si>
  <si>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</si>
  <si>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</si>
  <si>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</si>
  <si>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</si>
  <si>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</si>
  <si>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</si>
  <si>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</si>
  <si>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</si>
  <si>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</si>
  <si>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</si>
  <si>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</si>
  <si>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</si>
  <si>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</si>
  <si>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</si>
  <si>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</si>
  <si>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</si>
  <si>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</si>
  <si>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</si>
  <si>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</si>
  <si>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</si>
  <si>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</si>
  <si>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</si>
  <si>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</si>
  <si>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</si>
  <si>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</si>
  <si>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</si>
  <si>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</si>
  <si>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</si>
  <si>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</si>
  <si>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</si>
  <si>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</si>
  <si>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</si>
  <si>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</si>
  <si>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</si>
  <si>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</si>
  <si>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</si>
  <si>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</si>
  <si>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</si>
  <si>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</si>
  <si>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</si>
  <si>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</si>
  <si>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</si>
  <si>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</si>
  <si>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</si>
  <si>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</si>
  <si>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</si>
  <si>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</si>
  <si>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</si>
  <si>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</si>
  <si>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</si>
  <si>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</si>
  <si>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</si>
  <si>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</si>
  <si>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</si>
  <si>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</si>
  <si>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</si>
  <si>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</si>
  <si>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</si>
  <si>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</si>
  <si>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</si>
  <si>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</si>
  <si>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</si>
  <si>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</si>
  <si>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</si>
  <si>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</si>
  <si>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</si>
  <si>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</si>
  <si>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</si>
  <si>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</si>
  <si>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</si>
  <si>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</si>
  <si>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</si>
  <si>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</si>
  <si>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</si>
  <si>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</si>
  <si>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</si>
  <si>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</si>
  <si>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</si>
  <si>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</si>
  <si>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</si>
  <si>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</si>
  <si>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</si>
  <si>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</si>
  <si>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</si>
  <si>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</si>
  <si>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</si>
  <si>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</si>
  <si>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</si>
  <si>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</si>
  <si>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</si>
  <si>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</si>
  <si>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</si>
  <si>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</si>
  <si>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</si>
  <si>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</si>
  <si>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</si>
  <si>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</si>
  <si>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</si>
  <si>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</si>
  <si>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</si>
  <si>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</si>
  <si>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</si>
  <si>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</si>
  <si>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</si>
  <si>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</si>
  <si>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</si>
  <si>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</si>
  <si>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</si>
  <si>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</si>
  <si>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</si>
  <si>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</si>
  <si>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</si>
  <si>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</si>
  <si>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</si>
  <si>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</si>
  <si>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</si>
  <si>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</si>
  <si>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</si>
  <si>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</si>
  <si>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</si>
  <si>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</si>
  <si>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</si>
  <si>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</si>
  <si>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</si>
  <si>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</si>
  <si>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</si>
  <si>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</si>
  <si>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</si>
  <si>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Malta</t>
  </si>
  <si>
    <t>Zjedn.Emiraty Arabskie</t>
  </si>
  <si>
    <t>Gabon</t>
  </si>
  <si>
    <t>Luksemburg</t>
  </si>
  <si>
    <t>Norwegia</t>
  </si>
  <si>
    <t>bd - brak danych</t>
  </si>
  <si>
    <t>Kosowo</t>
  </si>
  <si>
    <t>Finlandia</t>
  </si>
  <si>
    <t>Szwajcaria</t>
  </si>
  <si>
    <t>Kierunki, wartość, wolumen oraz średnia cena uzyskana w eksporcie bydła żywego i mięsa wołowego w okresie I-XI 2017r. (dane wstępne)</t>
  </si>
  <si>
    <t>OKRES: I-XI 2017 r. (wstępne) - ważniejsze państwa</t>
  </si>
  <si>
    <t>Kierunki, wartość, wolumen oraz średnia cena uzyskana w imporcie bydła żywego i mięsa wołowego w okresie I-XI 2017r. (dane wstępne)</t>
  </si>
  <si>
    <t>2018-01-14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</si>
  <si>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2017 r. (dane wstępne) </t>
    </r>
    <r>
      <rPr>
        <b/>
        <sz val="11"/>
        <rFont val="Times New Roman"/>
        <family val="1"/>
        <charset val="238"/>
      </rPr>
      <t xml:space="preserve">w porównaniu do I-XI 2016 r. </t>
    </r>
    <r>
      <rPr>
        <i/>
        <sz val="11"/>
        <rFont val="Times New Roman"/>
        <family val="1"/>
        <charset val="238"/>
      </rPr>
      <t>(wg wstępnych danych Min. Finansów).</t>
    </r>
  </si>
  <si>
    <t>I-XI 2017 r. (wstępne)</t>
  </si>
  <si>
    <t>I-XI 2016 r.</t>
  </si>
  <si>
    <t>zmiana I-XI 2017 /I-XI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</si>
  <si>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 2017 r. (dane wstępne) </t>
    </r>
    <r>
      <rPr>
        <b/>
        <sz val="11"/>
        <rFont val="Times New Roman"/>
        <family val="1"/>
        <charset val="238"/>
      </rPr>
      <t>w porównaniu do  I-XI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</si>
  <si>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NR 3/2018</t>
  </si>
  <si>
    <t>Notowania z okresu: 15.01 - 21.01.2018r.</t>
  </si>
  <si>
    <t>2018-01-21</t>
  </si>
  <si>
    <t>2018-01-15 - 2018-01-21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</si>
  <si>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15.01 - 21.01.2018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</si>
</sst>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3" fontId="36" fillId="0" borderId="48" xfId="189" applyNumberFormat="1" applyFont="1" applyFill="1" applyBorder="1" applyAlignment="1"/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4" fontId="17" fillId="0" borderId="55" xfId="0" applyNumberFormat="1" applyFont="1" applyBorder="1" applyAlignment="1">
      <alignment vertical="center" wrapText="1"/>
    </xf>
    <xf numFmtId="0" fontId="194" fillId="3" borderId="0" xfId="0" applyFont="1" applyFill="1"/>
    <xf numFmtId="0" fontId="195" fillId="3" borderId="0" xfId="0" applyFont="1" applyFill="1"/>
    <xf numFmtId="0" fontId="196" fillId="3" borderId="0" xfId="0" applyFont="1" applyFill="1"/>
    <xf numFmtId="164" fontId="176" fillId="4" borderId="29" xfId="0" quotePrefix="1" applyNumberFormat="1" applyFont="1" applyFill="1" applyBorder="1"/>
    <xf numFmtId="3" fontId="4" fillId="0" borderId="46" xfId="0" quotePrefix="1" applyNumberFormat="1" applyFont="1" applyBorder="1"/>
    <xf numFmtId="2" fontId="13" fillId="0" borderId="46" xfId="0" quotePrefix="1" applyNumberFormat="1" applyFont="1" applyFill="1" applyBorder="1"/>
    <xf numFmtId="0" fontId="36" fillId="0" borderId="25" xfId="189" applyFont="1" applyFill="1" applyBorder="1"/>
    <xf numFmtId="0" fontId="27" fillId="0" borderId="27" xfId="189" applyFont="1" applyBorder="1" applyAlignment="1">
      <alignment horizontal="center" vertical="center" wrapText="1"/>
    </xf>
    <xf numFmtId="0" fontId="36" fillId="0" borderId="14" xfId="189" applyFont="1" applyBorder="1"/>
    <xf numFmtId="3" fontId="36" fillId="0" borderId="12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>
      <alignment vertical="center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3" fontId="4" fillId="0" borderId="1" xfId="0" quotePrefix="1" applyNumberFormat="1" applyFont="1" applyBorder="1"/>
    <xf numFmtId="3" fontId="4" fillId="2" borderId="46" xfId="0" quotePrefix="1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60" xfId="0" quotePrefix="1" applyNumberFormat="1" applyFont="1" applyFill="1" applyBorder="1"/>
    <xf numFmtId="3" fontId="13" fillId="2" borderId="48" xfId="0" quotePrefix="1" applyNumberFormat="1" applyFont="1" applyFill="1" applyBorder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552450</xdr:colOff>
      <xdr:row>43</xdr:row>
      <xdr:rowOff>47625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38850" cy="3448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abSelected="1" zoomScale="130" zoomScaleNormal="130" workbookViewId="0">
      <selection activeCell="M30" sqref="M3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5" t="s">
        <v>381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2" t="s">
        <v>382</v>
      </c>
      <c r="C12" s="1013"/>
      <c r="D12" s="1013"/>
      <c r="E12" s="1013"/>
      <c r="F12" s="101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97"/>
      <c r="B14" s="1098"/>
      <c r="C14" s="1098"/>
      <c r="D14" s="1097"/>
      <c r="E14" s="1097"/>
      <c r="F14" s="1097"/>
      <c r="G14" s="1097"/>
      <c r="H14" s="1097"/>
      <c r="I14" s="1097"/>
      <c r="J14" s="1097"/>
      <c r="K14" s="1099"/>
      <c r="L14" s="1099"/>
      <c r="M14" s="1099"/>
      <c r="N14" s="1099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358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6" t="s">
        <v>339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7"/>
      <c r="C27" s="798"/>
      <c r="D27" s="798"/>
      <c r="E27" s="798"/>
      <c r="F27" s="798"/>
      <c r="G27" s="798"/>
      <c r="H27" s="798"/>
      <c r="I27" s="798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7" t="s">
        <v>351</v>
      </c>
      <c r="C28" s="798"/>
      <c r="D28" s="798"/>
      <c r="E28" s="798"/>
      <c r="F28" s="798"/>
      <c r="G28" s="798"/>
      <c r="H28" s="798"/>
      <c r="I28" s="79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opLeftCell="A4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8" t="s">
        <v>91</v>
      </c>
      <c r="B1" s="1108"/>
      <c r="C1" s="1108"/>
      <c r="D1" s="1108"/>
      <c r="E1" s="1108"/>
      <c r="F1" s="1108"/>
      <c r="G1" s="1108"/>
      <c r="H1" s="1108"/>
      <c r="I1" s="1108"/>
      <c r="J1" s="1108"/>
      <c r="K1" s="1108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14" t="s">
        <v>103</v>
      </c>
      <c r="C3" s="1115"/>
      <c r="D3" s="1115"/>
      <c r="E3" s="1115"/>
      <c r="F3" s="1116"/>
      <c r="G3" s="1110" t="s">
        <v>74</v>
      </c>
      <c r="H3" s="1111"/>
      <c r="I3" s="1117" t="s">
        <v>331</v>
      </c>
      <c r="J3" s="1112" t="s">
        <v>75</v>
      </c>
      <c r="K3" s="1113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18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383</v>
      </c>
      <c r="C5" s="757" t="s">
        <v>383</v>
      </c>
      <c r="D5" s="758" t="s">
        <v>383</v>
      </c>
      <c r="E5" s="727" t="s">
        <v>131</v>
      </c>
      <c r="F5" s="728" t="s">
        <v>82</v>
      </c>
      <c r="G5" s="759" t="s">
        <v>383</v>
      </c>
      <c r="H5" s="732" t="s">
        <v>93</v>
      </c>
      <c r="I5" s="760"/>
      <c r="J5" s="759" t="s">
        <v>383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6.6870112325946298</v>
      </c>
      <c r="C6" s="702">
        <v>13189.371267445029</v>
      </c>
      <c r="D6" s="703">
        <v>13453.15869279393</v>
      </c>
      <c r="E6" s="1006">
        <v>0.2787558311420481</v>
      </c>
      <c r="F6" s="1007">
        <v>4.8972265083179272</v>
      </c>
      <c r="G6" s="701">
        <v>300.86785045699821</v>
      </c>
      <c r="H6" s="1008">
        <v>-3.4626665066459816</v>
      </c>
      <c r="I6" s="1008">
        <v>-4.2442136342067807</v>
      </c>
      <c r="J6" s="1008">
        <v>100</v>
      </c>
      <c r="K6" s="1009" t="s">
        <v>23</v>
      </c>
    </row>
    <row r="7" spans="1:12" s="139" customFormat="1" ht="25.5" customHeight="1">
      <c r="A7" s="94" t="s">
        <v>107</v>
      </c>
      <c r="B7" s="990">
        <v>7.199016493704435</v>
      </c>
      <c r="C7" s="991">
        <v>13356.245813922884</v>
      </c>
      <c r="D7" s="992">
        <v>13623.370730201343</v>
      </c>
      <c r="E7" s="704">
        <v>4.5622245965128396</v>
      </c>
      <c r="F7" s="927">
        <v>7.034115879494661</v>
      </c>
      <c r="G7" s="993">
        <v>266.07857142857142</v>
      </c>
      <c r="H7" s="697">
        <v>13.58051041253772</v>
      </c>
      <c r="I7" s="697">
        <v>100</v>
      </c>
      <c r="J7" s="697">
        <v>0.1541680431670521</v>
      </c>
      <c r="K7" s="944">
        <v>8.0355632137368974E-2</v>
      </c>
    </row>
    <row r="8" spans="1:12" s="139" customFormat="1" ht="24" customHeight="1">
      <c r="A8" s="86" t="s">
        <v>108</v>
      </c>
      <c r="B8" s="994">
        <v>7.5443872333974573</v>
      </c>
      <c r="C8" s="995">
        <v>13997.00785416968</v>
      </c>
      <c r="D8" s="996">
        <v>14276.948011253075</v>
      </c>
      <c r="E8" s="698">
        <v>-0.13372499066049609</v>
      </c>
      <c r="F8" s="92">
        <v>3.0772484737889578</v>
      </c>
      <c r="G8" s="997">
        <v>321.89148936170221</v>
      </c>
      <c r="H8" s="698">
        <v>-5.0419445350991392</v>
      </c>
      <c r="I8" s="698">
        <v>-2.5290844714213456</v>
      </c>
      <c r="J8" s="698">
        <v>42.440259883272766</v>
      </c>
      <c r="K8" s="92">
        <v>0.74679228164889366</v>
      </c>
    </row>
    <row r="9" spans="1:12" s="139" customFormat="1" ht="24" customHeight="1">
      <c r="A9" s="86" t="s">
        <v>109</v>
      </c>
      <c r="B9" s="994">
        <v>7.4125310401242253</v>
      </c>
      <c r="C9" s="995">
        <v>13855.198205839672</v>
      </c>
      <c r="D9" s="996">
        <v>14132.302169956465</v>
      </c>
      <c r="E9" s="698">
        <v>-0.1351006981374398</v>
      </c>
      <c r="F9" s="92">
        <v>1.9304048273986785</v>
      </c>
      <c r="G9" s="997">
        <v>359.97778477029573</v>
      </c>
      <c r="H9" s="698">
        <v>-4.1141498928664335</v>
      </c>
      <c r="I9" s="698">
        <v>5.301524188204108</v>
      </c>
      <c r="J9" s="698">
        <v>8.7490364497302053</v>
      </c>
      <c r="K9" s="92">
        <v>0.79311300374507354</v>
      </c>
    </row>
    <row r="10" spans="1:12" s="139" customFormat="1" ht="24" customHeight="1">
      <c r="A10" s="86" t="s">
        <v>110</v>
      </c>
      <c r="B10" s="998" t="s">
        <v>104</v>
      </c>
      <c r="C10" s="999" t="s">
        <v>104</v>
      </c>
      <c r="D10" s="1000" t="s">
        <v>104</v>
      </c>
      <c r="E10" s="1001" t="s">
        <v>104</v>
      </c>
      <c r="F10" s="835" t="s">
        <v>104</v>
      </c>
      <c r="G10" s="997" t="s">
        <v>104</v>
      </c>
      <c r="H10" s="698" t="s">
        <v>104</v>
      </c>
      <c r="I10" s="698" t="s">
        <v>104</v>
      </c>
      <c r="J10" s="929" t="s">
        <v>104</v>
      </c>
      <c r="K10" s="945" t="s">
        <v>104</v>
      </c>
    </row>
    <row r="11" spans="1:12" s="139" customFormat="1" ht="24" customHeight="1">
      <c r="A11" s="86" t="s">
        <v>101</v>
      </c>
      <c r="B11" s="994">
        <v>5.3439815944564639</v>
      </c>
      <c r="C11" s="995">
        <v>11492.433536465514</v>
      </c>
      <c r="D11" s="996">
        <v>11722.282207194825</v>
      </c>
      <c r="E11" s="698">
        <v>7.359717753082369E-2</v>
      </c>
      <c r="F11" s="92">
        <v>11.024177323052941</v>
      </c>
      <c r="G11" s="997">
        <v>267.04849833147944</v>
      </c>
      <c r="H11" s="698">
        <v>-3.8901380015732721</v>
      </c>
      <c r="I11" s="698">
        <v>-7.9836233367451381</v>
      </c>
      <c r="J11" s="698">
        <v>29.699372315824245</v>
      </c>
      <c r="K11" s="92">
        <v>-1.2069386453187896</v>
      </c>
    </row>
    <row r="12" spans="1:12" s="139" customFormat="1" ht="24" customHeight="1" thickBot="1">
      <c r="A12" s="87" t="s">
        <v>111</v>
      </c>
      <c r="B12" s="1002">
        <v>6.8370530487609749</v>
      </c>
      <c r="C12" s="1003">
        <v>13250.102807676307</v>
      </c>
      <c r="D12" s="1004">
        <v>13515.104863829833</v>
      </c>
      <c r="E12" s="699">
        <v>0.76214162846177469</v>
      </c>
      <c r="F12" s="93">
        <v>4.9335324937601088</v>
      </c>
      <c r="G12" s="1005">
        <v>279.78733662503635</v>
      </c>
      <c r="H12" s="699">
        <v>-0.3913096542777556</v>
      </c>
      <c r="I12" s="699">
        <v>-6.2874251497005984</v>
      </c>
      <c r="J12" s="699">
        <v>18.957163308005725</v>
      </c>
      <c r="K12" s="93">
        <v>-0.41332227221255025</v>
      </c>
    </row>
    <row r="13" spans="1:12" s="139" customFormat="1"/>
    <row r="14" spans="1:12" s="139" customFormat="1" ht="46.5" customHeight="1">
      <c r="A14" s="1109" t="s">
        <v>130</v>
      </c>
      <c r="B14" s="1109"/>
      <c r="C14" s="1109"/>
      <c r="D14" s="1109"/>
      <c r="E14" s="1109"/>
      <c r="F14" s="1109"/>
      <c r="G14" s="1109"/>
      <c r="H14" s="1109"/>
      <c r="I14" s="1109"/>
      <c r="J14" s="1109"/>
      <c r="K14" s="1109"/>
    </row>
    <row r="15" spans="1:12" s="139" customFormat="1" ht="33.75" customHeight="1">
      <c r="A15" s="1109" t="s">
        <v>102</v>
      </c>
      <c r="B15" s="1109"/>
      <c r="C15" s="1109"/>
      <c r="D15" s="1109"/>
      <c r="E15" s="1109"/>
      <c r="F15" s="1109"/>
      <c r="G15" s="1109"/>
      <c r="H15" s="1109"/>
      <c r="I15" s="1109"/>
      <c r="J15" s="1109"/>
      <c r="K15" s="1109"/>
    </row>
    <row r="16" spans="1:12" s="139" customFormat="1">
      <c r="A16" s="1109" t="s">
        <v>175</v>
      </c>
      <c r="B16" s="1109"/>
      <c r="C16" s="1109"/>
      <c r="D16" s="1109"/>
      <c r="E16" s="1109"/>
      <c r="F16" s="1109"/>
      <c r="G16" s="1109"/>
      <c r="H16" s="1109"/>
      <c r="I16" s="1109"/>
      <c r="J16" s="1109"/>
      <c r="K16" s="1109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L32" sqref="L32"/>
    </sheetView>
  </sheetViews>
  <sheetFormatPr defaultRowHeight="12.75"/>
  <sheetData>
    <row r="43" spans="1:2">
      <c r="A43" t="s">
        <v>338</v>
      </c>
    </row>
    <row r="45" spans="1:2">
      <c r="B45" s="785"/>
    </row>
    <row r="60" spans="1:8">
      <c r="A60" s="785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M16" sqref="M16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9" t="s">
        <v>90</v>
      </c>
      <c r="B1" s="1119"/>
      <c r="C1" s="1119"/>
      <c r="D1" s="1119"/>
      <c r="E1" s="1119"/>
      <c r="F1" s="1119"/>
      <c r="G1" s="1119"/>
      <c r="H1" s="1119"/>
      <c r="I1" s="1119"/>
      <c r="J1" s="1119"/>
      <c r="K1" s="165"/>
    </row>
    <row r="2" spans="1:11" ht="38.25" customHeight="1" thickBot="1">
      <c r="A2" s="1017"/>
      <c r="B2" s="1024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5" t="s">
        <v>348</v>
      </c>
      <c r="J2" s="892" t="s">
        <v>349</v>
      </c>
    </row>
    <row r="3" spans="1:11" ht="25.5">
      <c r="A3" s="1018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19" t="s">
        <v>73</v>
      </c>
      <c r="J3" s="898" t="s">
        <v>95</v>
      </c>
    </row>
    <row r="4" spans="1:11" ht="13.5" thickBot="1">
      <c r="A4" s="172"/>
      <c r="B4" s="901" t="s">
        <v>383</v>
      </c>
      <c r="C4" s="899" t="s">
        <v>383</v>
      </c>
      <c r="D4" s="899" t="s">
        <v>383</v>
      </c>
      <c r="E4" s="900" t="s">
        <v>73</v>
      </c>
      <c r="F4" s="901" t="s">
        <v>383</v>
      </c>
      <c r="G4" s="900" t="s">
        <v>97</v>
      </c>
      <c r="H4" s="902" t="s">
        <v>93</v>
      </c>
      <c r="I4" s="1020" t="s">
        <v>383</v>
      </c>
      <c r="J4" s="919" t="s">
        <v>83</v>
      </c>
    </row>
    <row r="5" spans="1:11" ht="16.5" thickBot="1">
      <c r="A5" s="1030" t="s">
        <v>353</v>
      </c>
      <c r="B5" s="1027"/>
      <c r="C5" s="1028"/>
      <c r="D5" s="1028"/>
      <c r="E5" s="1029"/>
      <c r="F5" s="1031"/>
      <c r="G5" s="1029"/>
      <c r="H5" s="1032"/>
      <c r="I5" s="1028"/>
      <c r="J5" s="1029"/>
    </row>
    <row r="6" spans="1:11" ht="14.25" thickBot="1">
      <c r="A6" s="1051" t="s">
        <v>22</v>
      </c>
      <c r="B6" s="904">
        <v>6.6782985509030208</v>
      </c>
      <c r="C6" s="905">
        <v>13172.18649093298</v>
      </c>
      <c r="D6" s="905">
        <v>13435.63022075164</v>
      </c>
      <c r="E6" s="906">
        <v>0.20310127594455468</v>
      </c>
      <c r="F6" s="906">
        <v>285.87744762719115</v>
      </c>
      <c r="G6" s="906">
        <v>-6.3653134537456397</v>
      </c>
      <c r="H6" s="906">
        <v>0.94950366853690116</v>
      </c>
      <c r="I6" s="906">
        <v>100</v>
      </c>
      <c r="J6" s="920" t="s">
        <v>23</v>
      </c>
    </row>
    <row r="7" spans="1:11">
      <c r="A7" s="1033" t="s">
        <v>107</v>
      </c>
      <c r="B7" s="1050">
        <v>7.1722149458653019</v>
      </c>
      <c r="C7" s="1035">
        <v>13306.521235371618</v>
      </c>
      <c r="D7" s="1035">
        <v>13572.651660079051</v>
      </c>
      <c r="E7" s="1036">
        <v>4.7756469193673254</v>
      </c>
      <c r="F7" s="1037">
        <v>253.03000000000003</v>
      </c>
      <c r="G7" s="1042">
        <v>17.15436614501343</v>
      </c>
      <c r="H7" s="1036">
        <v>100</v>
      </c>
      <c r="I7" s="1037">
        <v>0.10688328345446774</v>
      </c>
      <c r="J7" s="1038">
        <v>5.2934211378507443E-2</v>
      </c>
    </row>
    <row r="8" spans="1:11">
      <c r="A8" s="907" t="s">
        <v>108</v>
      </c>
      <c r="B8" s="908">
        <v>7.493516185026543</v>
      </c>
      <c r="C8" s="909">
        <v>13902.627430475961</v>
      </c>
      <c r="D8" s="909">
        <v>14180.67997908548</v>
      </c>
      <c r="E8" s="911">
        <v>-0.18594318954278818</v>
      </c>
      <c r="F8" s="1022">
        <v>296.8943396226415</v>
      </c>
      <c r="G8" s="910">
        <v>-9.2086893044251017</v>
      </c>
      <c r="H8" s="911">
        <v>2.9652351738241309</v>
      </c>
      <c r="I8" s="1022">
        <v>43.0525865754596</v>
      </c>
      <c r="J8" s="921">
        <v>0.84283258322826526</v>
      </c>
    </row>
    <row r="9" spans="1:11">
      <c r="A9" s="907" t="s">
        <v>109</v>
      </c>
      <c r="B9" s="908">
        <v>7.3538730326093633</v>
      </c>
      <c r="C9" s="909">
        <v>13745.557070297875</v>
      </c>
      <c r="D9" s="909">
        <v>14020.468211703832</v>
      </c>
      <c r="E9" s="911">
        <v>-0.73235601120947036</v>
      </c>
      <c r="F9" s="1022">
        <v>337.53480934809346</v>
      </c>
      <c r="G9" s="910">
        <v>-7.7222327451762762</v>
      </c>
      <c r="H9" s="911">
        <v>9.4212651413189761</v>
      </c>
      <c r="I9" s="1022">
        <v>8.6896109448482246</v>
      </c>
      <c r="J9" s="921">
        <v>0.67277883436052477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2" t="s">
        <v>104</v>
      </c>
      <c r="G10" s="910" t="s">
        <v>104</v>
      </c>
      <c r="H10" s="911" t="s">
        <v>104</v>
      </c>
      <c r="I10" s="1026" t="s">
        <v>104</v>
      </c>
      <c r="J10" s="922" t="s">
        <v>104</v>
      </c>
    </row>
    <row r="11" spans="1:11">
      <c r="A11" s="907" t="s">
        <v>101</v>
      </c>
      <c r="B11" s="908">
        <v>5.3787726357343004</v>
      </c>
      <c r="C11" s="909">
        <v>11567.252980073765</v>
      </c>
      <c r="D11" s="909">
        <v>11798.59803967524</v>
      </c>
      <c r="E11" s="911">
        <v>0.19082960128988063</v>
      </c>
      <c r="F11" s="1022">
        <v>256.66214392803602</v>
      </c>
      <c r="G11" s="910">
        <v>-6.4154625128929474</v>
      </c>
      <c r="H11" s="911">
        <v>-0.41060097051138483</v>
      </c>
      <c r="I11" s="1022">
        <v>28.516460025651991</v>
      </c>
      <c r="J11" s="921">
        <v>-0.38945279264753196</v>
      </c>
    </row>
    <row r="12" spans="1:11" ht="13.5" thickBot="1">
      <c r="A12" s="913" t="s">
        <v>111</v>
      </c>
      <c r="B12" s="914">
        <v>6.8646093482665105</v>
      </c>
      <c r="C12" s="915">
        <v>13303.506488888584</v>
      </c>
      <c r="D12" s="915">
        <v>13569.576618666357</v>
      </c>
      <c r="E12" s="917">
        <v>1.4302159419298843</v>
      </c>
      <c r="F12" s="1023">
        <v>281.46886227544911</v>
      </c>
      <c r="G12" s="916">
        <v>3.1252835722299366E-2</v>
      </c>
      <c r="H12" s="917">
        <v>-4.7693105235873512</v>
      </c>
      <c r="I12" s="1023">
        <v>19.634459170585718</v>
      </c>
      <c r="J12" s="923">
        <v>-1.1790928363197644</v>
      </c>
    </row>
    <row r="13" spans="1:11" ht="16.5" thickBot="1">
      <c r="A13" s="1044" t="s">
        <v>350</v>
      </c>
      <c r="B13" s="1045"/>
      <c r="C13" s="1046"/>
      <c r="D13" s="1046"/>
      <c r="E13" s="1046"/>
      <c r="F13" s="1047"/>
      <c r="G13" s="1049"/>
      <c r="H13" s="1043"/>
      <c r="I13" s="1048"/>
      <c r="J13" s="1049"/>
    </row>
    <row r="14" spans="1:11" ht="14.25" thickBot="1">
      <c r="A14" s="903" t="s">
        <v>22</v>
      </c>
      <c r="B14" s="904">
        <v>6.7895096998585451</v>
      </c>
      <c r="C14" s="905">
        <v>13391.537869543481</v>
      </c>
      <c r="D14" s="905">
        <v>13659.368626934351</v>
      </c>
      <c r="E14" s="906">
        <v>1.0073993589946872E-2</v>
      </c>
      <c r="F14" s="1021">
        <v>318.40971114886946</v>
      </c>
      <c r="G14" s="1041">
        <v>-0.4719954936827474</v>
      </c>
      <c r="H14" s="906">
        <v>-7.7303424987940179</v>
      </c>
      <c r="I14" s="1021">
        <v>100</v>
      </c>
      <c r="J14" s="920" t="s">
        <v>23</v>
      </c>
    </row>
    <row r="15" spans="1:11">
      <c r="A15" s="1033" t="s">
        <v>107</v>
      </c>
      <c r="B15" s="1050">
        <v>7.1886932842657716</v>
      </c>
      <c r="C15" s="1035">
        <v>13337.09329177323</v>
      </c>
      <c r="D15" s="1035">
        <v>13603.835157608695</v>
      </c>
      <c r="E15" s="1036">
        <v>4.1182685492083673</v>
      </c>
      <c r="F15" s="1037">
        <v>262.85714285714283</v>
      </c>
      <c r="G15" s="1042">
        <v>7.5373555940854331</v>
      </c>
      <c r="H15" s="1036">
        <v>55.555555555555557</v>
      </c>
      <c r="I15" s="1037">
        <v>0.18298261665141813</v>
      </c>
      <c r="J15" s="1038">
        <v>7.4444266434341419E-2</v>
      </c>
    </row>
    <row r="16" spans="1:11">
      <c r="A16" s="907" t="s">
        <v>108</v>
      </c>
      <c r="B16" s="908">
        <v>7.6299730565939292</v>
      </c>
      <c r="C16" s="909">
        <v>14155.794168077789</v>
      </c>
      <c r="D16" s="909">
        <v>14438.910051439345</v>
      </c>
      <c r="E16" s="911">
        <v>-5.7760838517100191E-2</v>
      </c>
      <c r="F16" s="1022">
        <v>349.14125037391568</v>
      </c>
      <c r="G16" s="910">
        <v>-0.36751959175806309</v>
      </c>
      <c r="H16" s="911">
        <v>-8.5112205801860981</v>
      </c>
      <c r="I16" s="1022">
        <v>43.693634818977912</v>
      </c>
      <c r="J16" s="921">
        <v>-0.37293536915522907</v>
      </c>
    </row>
    <row r="17" spans="1:10">
      <c r="A17" s="907" t="s">
        <v>109</v>
      </c>
      <c r="B17" s="908">
        <v>7.4874553735907377</v>
      </c>
      <c r="C17" s="909">
        <v>13995.243688954648</v>
      </c>
      <c r="D17" s="909">
        <v>14275.148562733741</v>
      </c>
      <c r="E17" s="911">
        <v>0.23328519632776928</v>
      </c>
      <c r="F17" s="1022">
        <v>382.49677419354839</v>
      </c>
      <c r="G17" s="910">
        <v>-0.18741735689758796</v>
      </c>
      <c r="H17" s="911">
        <v>2.7377521613832854</v>
      </c>
      <c r="I17" s="1022">
        <v>9.319043262318651</v>
      </c>
      <c r="J17" s="921">
        <v>0.94953047891295839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2" t="s">
        <v>104</v>
      </c>
      <c r="G18" s="910" t="s">
        <v>104</v>
      </c>
      <c r="H18" s="911" t="s">
        <v>104</v>
      </c>
      <c r="I18" s="1022" t="s">
        <v>104</v>
      </c>
      <c r="J18" s="921" t="s">
        <v>104</v>
      </c>
    </row>
    <row r="19" spans="1:10">
      <c r="A19" s="907" t="s">
        <v>101</v>
      </c>
      <c r="B19" s="908">
        <v>5.4228978076481091</v>
      </c>
      <c r="C19" s="909">
        <v>11662.145822899158</v>
      </c>
      <c r="D19" s="909">
        <v>11895.38873935714</v>
      </c>
      <c r="E19" s="911">
        <v>-0.34784481063093287</v>
      </c>
      <c r="F19" s="1022">
        <v>277.68668846333486</v>
      </c>
      <c r="G19" s="910">
        <v>-1.5112378353659612</v>
      </c>
      <c r="H19" s="911">
        <v>-10.155266470835082</v>
      </c>
      <c r="I19" s="1022">
        <v>27.983270160763301</v>
      </c>
      <c r="J19" s="921">
        <v>-0.75527301338045305</v>
      </c>
    </row>
    <row r="20" spans="1:10" ht="13.5" thickBot="1">
      <c r="A20" s="913" t="s">
        <v>111</v>
      </c>
      <c r="B20" s="914">
        <v>6.8733250835646684</v>
      </c>
      <c r="C20" s="915">
        <v>13320.397448768737</v>
      </c>
      <c r="D20" s="915">
        <v>13586.805397744112</v>
      </c>
      <c r="E20" s="917">
        <v>-0.38234160602379175</v>
      </c>
      <c r="F20" s="1023">
        <v>276.42090277777777</v>
      </c>
      <c r="G20" s="916">
        <v>-0.75617753760090556</v>
      </c>
      <c r="H20" s="917">
        <v>-7.216494845360824</v>
      </c>
      <c r="I20" s="1023">
        <v>18.821069141288721</v>
      </c>
      <c r="J20" s="923">
        <v>0.10423363718838274</v>
      </c>
    </row>
    <row r="21" spans="1:10" ht="16.5" thickBot="1">
      <c r="A21" s="1044" t="s">
        <v>354</v>
      </c>
      <c r="B21" s="1045"/>
      <c r="C21" s="1046"/>
      <c r="D21" s="1046"/>
      <c r="E21" s="1046"/>
      <c r="F21" s="1047"/>
      <c r="G21" s="1048"/>
      <c r="H21" s="1046"/>
      <c r="I21" s="1048"/>
      <c r="J21" s="1049"/>
    </row>
    <row r="22" spans="1:10" ht="14.25" thickBot="1">
      <c r="A22" s="903" t="s">
        <v>22</v>
      </c>
      <c r="B22" s="904">
        <v>6.0463262304461463</v>
      </c>
      <c r="C22" s="905">
        <v>11925.692762221195</v>
      </c>
      <c r="D22" s="905">
        <v>12164.206617465619</v>
      </c>
      <c r="E22" s="906">
        <v>1.6601634161387602</v>
      </c>
      <c r="F22" s="1021">
        <v>305.94995670995678</v>
      </c>
      <c r="G22" s="1041">
        <v>0.40127922491840945</v>
      </c>
      <c r="H22" s="906">
        <v>-17.910447761194028</v>
      </c>
      <c r="I22" s="1021">
        <v>100</v>
      </c>
      <c r="J22" s="920" t="s">
        <v>23</v>
      </c>
    </row>
    <row r="23" spans="1:10">
      <c r="A23" s="1033" t="s">
        <v>107</v>
      </c>
      <c r="B23" s="1034">
        <v>7.2843366372549028</v>
      </c>
      <c r="C23" s="1035">
        <v>13514.539215686274</v>
      </c>
      <c r="D23" s="1035">
        <v>13784.83</v>
      </c>
      <c r="E23" s="1036" t="s">
        <v>104</v>
      </c>
      <c r="F23" s="1037" t="s">
        <v>104</v>
      </c>
      <c r="G23" s="1042" t="s">
        <v>104</v>
      </c>
      <c r="H23" s="1036" t="s">
        <v>104</v>
      </c>
      <c r="I23" s="1039" t="s">
        <v>104</v>
      </c>
      <c r="J23" s="1040" t="s">
        <v>104</v>
      </c>
    </row>
    <row r="24" spans="1:10">
      <c r="A24" s="907" t="s">
        <v>108</v>
      </c>
      <c r="B24" s="908">
        <v>7.2135674075811851</v>
      </c>
      <c r="C24" s="909">
        <v>13383.24194356435</v>
      </c>
      <c r="D24" s="909">
        <v>13650.906782435637</v>
      </c>
      <c r="E24" s="911">
        <v>0.10625574928511972</v>
      </c>
      <c r="F24" s="1022">
        <v>350.3973293768546</v>
      </c>
      <c r="G24" s="910">
        <v>-0.89991437034945099</v>
      </c>
      <c r="H24" s="911">
        <v>-1.4619883040935671</v>
      </c>
      <c r="I24" s="1022">
        <v>29.177489177489178</v>
      </c>
      <c r="J24" s="921">
        <v>4.8704529301544248</v>
      </c>
    </row>
    <row r="25" spans="1:10">
      <c r="A25" s="907" t="s">
        <v>109</v>
      </c>
      <c r="B25" s="908">
        <v>7.2375914046974978</v>
      </c>
      <c r="C25" s="909">
        <v>13528.208233079435</v>
      </c>
      <c r="D25" s="909">
        <v>13798.772397741024</v>
      </c>
      <c r="E25" s="911">
        <v>1.6538798863030655</v>
      </c>
      <c r="F25" s="1022">
        <v>393.5</v>
      </c>
      <c r="G25" s="910">
        <v>-1.4525419484097057</v>
      </c>
      <c r="H25" s="911">
        <v>-12.5</v>
      </c>
      <c r="I25" s="1022">
        <v>5.4545454545454541</v>
      </c>
      <c r="J25" s="921">
        <v>0.337274665632874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2" t="s">
        <v>104</v>
      </c>
      <c r="G26" s="910" t="s">
        <v>104</v>
      </c>
      <c r="H26" s="911" t="s">
        <v>104</v>
      </c>
      <c r="I26" s="1026" t="s">
        <v>104</v>
      </c>
      <c r="J26" s="922" t="s">
        <v>104</v>
      </c>
    </row>
    <row r="27" spans="1:10">
      <c r="A27" s="907" t="s">
        <v>101</v>
      </c>
      <c r="B27" s="908">
        <v>4.9049645836795195</v>
      </c>
      <c r="C27" s="909">
        <v>10548.310932644128</v>
      </c>
      <c r="D27" s="909">
        <v>10759.27715129701</v>
      </c>
      <c r="E27" s="911">
        <v>-0.66732240879841154</v>
      </c>
      <c r="F27" s="1022">
        <v>275.43487179487181</v>
      </c>
      <c r="G27" s="910">
        <v>-0.79214080946577781</v>
      </c>
      <c r="H27" s="911">
        <v>-26.875</v>
      </c>
      <c r="I27" s="1022">
        <v>50.649350649350644</v>
      </c>
      <c r="J27" s="921">
        <v>-6.2092136719002511</v>
      </c>
    </row>
    <row r="28" spans="1:10" ht="13.5" thickBot="1">
      <c r="A28" s="913" t="s">
        <v>111</v>
      </c>
      <c r="B28" s="914">
        <v>6.2410051536720408</v>
      </c>
      <c r="C28" s="915">
        <v>12094.971228046592</v>
      </c>
      <c r="D28" s="915">
        <v>12336.870652607524</v>
      </c>
      <c r="E28" s="917">
        <v>2.5718046305633528</v>
      </c>
      <c r="F28" s="1023">
        <v>289.9301204819277</v>
      </c>
      <c r="G28" s="916">
        <v>-1.7791556395160859</v>
      </c>
      <c r="H28" s="917">
        <v>-13.989637305699482</v>
      </c>
      <c r="I28" s="1023">
        <v>14.372294372294373</v>
      </c>
      <c r="J28" s="923">
        <v>0.65516572979259635</v>
      </c>
    </row>
    <row r="29" spans="1:10">
      <c r="A29" s="88" t="s">
        <v>322</v>
      </c>
    </row>
    <row r="31" spans="1:10" ht="15.75" thickBot="1">
      <c r="A31" s="65" t="s">
        <v>63</v>
      </c>
      <c r="B31" s="66"/>
    </row>
    <row r="32" spans="1:10" ht="15" thickBot="1">
      <c r="A32" s="715" t="s">
        <v>61</v>
      </c>
      <c r="B32" s="1121" t="s">
        <v>62</v>
      </c>
      <c r="C32" s="1122"/>
      <c r="D32" s="1122"/>
      <c r="E32" s="1122"/>
      <c r="F32" s="1122"/>
      <c r="G32" s="1122"/>
      <c r="H32" s="1123"/>
    </row>
    <row r="33" spans="1:8" ht="15.75">
      <c r="A33" s="716" t="s">
        <v>65</v>
      </c>
      <c r="B33" s="1127" t="s">
        <v>66</v>
      </c>
      <c r="C33" s="1128"/>
      <c r="D33" s="1128"/>
      <c r="E33" s="1128"/>
      <c r="F33" s="1128"/>
      <c r="G33" s="1128"/>
      <c r="H33" s="1129"/>
    </row>
    <row r="34" spans="1:8" ht="15.75">
      <c r="A34" s="713" t="s">
        <v>67</v>
      </c>
      <c r="B34" s="1124" t="s">
        <v>68</v>
      </c>
      <c r="C34" s="1125"/>
      <c r="D34" s="1125"/>
      <c r="E34" s="1125"/>
      <c r="F34" s="1125"/>
      <c r="G34" s="1125"/>
      <c r="H34" s="1126"/>
    </row>
    <row r="35" spans="1:8" ht="16.5" thickBot="1">
      <c r="A35" s="714" t="s">
        <v>69</v>
      </c>
      <c r="B35" s="1130" t="s">
        <v>64</v>
      </c>
      <c r="C35" s="1131"/>
      <c r="D35" s="1131"/>
      <c r="E35" s="1131"/>
      <c r="F35" s="1131"/>
      <c r="G35" s="1131"/>
      <c r="H35" s="1132"/>
    </row>
    <row r="36" spans="1:8">
      <c r="A36" s="1120"/>
      <c r="B36" s="1120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J350" sqref="J350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75" t="s">
        <v>359</v>
      </c>
      <c r="B1" s="1075"/>
      <c r="C1" s="1076"/>
      <c r="D1" s="1076"/>
      <c r="E1" s="1077" t="s">
        <v>384</v>
      </c>
      <c r="F1" s="139"/>
      <c r="G1" s="1078"/>
      <c r="H1" s="1076"/>
      <c r="I1" s="1076"/>
      <c r="J1" s="1076"/>
      <c r="K1" s="1076"/>
    </row>
    <row r="2" spans="1:12" ht="15" customHeight="1" thickBot="1">
      <c r="A2" s="1079" t="s">
        <v>360</v>
      </c>
      <c r="B2" s="1079"/>
      <c r="C2" s="1076"/>
      <c r="D2" s="1076"/>
      <c r="E2" s="1076"/>
      <c r="F2" s="1078"/>
      <c r="G2" s="1076"/>
      <c r="H2" s="1076"/>
      <c r="I2" s="1076"/>
      <c r="J2" s="1076"/>
      <c r="K2" s="107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33" t="s">
        <v>10</v>
      </c>
      <c r="I4" s="1134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35" t="s">
        <v>15</v>
      </c>
      <c r="I5" s="1136"/>
      <c r="J5" s="810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65" t="s">
        <v>383</v>
      </c>
      <c r="D6" s="866" t="s">
        <v>375</v>
      </c>
      <c r="E6" s="867" t="s">
        <v>383</v>
      </c>
      <c r="F6" s="868" t="s">
        <v>375</v>
      </c>
      <c r="G6" s="837" t="s">
        <v>20</v>
      </c>
      <c r="H6" s="95" t="s">
        <v>383</v>
      </c>
      <c r="I6" s="97" t="s">
        <v>20</v>
      </c>
      <c r="J6" s="869" t="s">
        <v>20</v>
      </c>
      <c r="K6" s="870" t="s">
        <v>383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13189.371267445029</v>
      </c>
      <c r="D7" s="98">
        <v>13152.707328812916</v>
      </c>
      <c r="E7" s="99">
        <v>13453.15869279393</v>
      </c>
      <c r="F7" s="838">
        <v>13415.761475389174</v>
      </c>
      <c r="G7" s="839">
        <v>0.2787558311420481</v>
      </c>
      <c r="H7" s="100">
        <v>300.86785045699821</v>
      </c>
      <c r="I7" s="100">
        <v>-3.4626665066459816</v>
      </c>
      <c r="J7" s="101">
        <v>-4.2442136342067807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13356.245813922884</v>
      </c>
      <c r="D9" s="103">
        <v>12773.490489000476</v>
      </c>
      <c r="E9" s="104">
        <v>13623.370730201343</v>
      </c>
      <c r="F9" s="104">
        <v>13028.960298780486</v>
      </c>
      <c r="G9" s="843">
        <v>4.5622245965128396</v>
      </c>
      <c r="H9" s="105">
        <v>266.07857142857142</v>
      </c>
      <c r="I9" s="105">
        <v>13.58051041253772</v>
      </c>
      <c r="J9" s="105">
        <v>100</v>
      </c>
      <c r="K9" s="105">
        <v>0.1541680431670521</v>
      </c>
      <c r="L9" s="844">
        <v>8.0355632137368974E-2</v>
      </c>
    </row>
    <row r="10" spans="1:12" ht="15">
      <c r="A10" s="52" t="s">
        <v>113</v>
      </c>
      <c r="B10" s="106" t="s">
        <v>23</v>
      </c>
      <c r="C10" s="107">
        <v>13997.00785416968</v>
      </c>
      <c r="D10" s="107">
        <v>14015.750415103275</v>
      </c>
      <c r="E10" s="108">
        <v>14276.948011253075</v>
      </c>
      <c r="F10" s="108">
        <v>14296.065423405342</v>
      </c>
      <c r="G10" s="845">
        <v>-0.13372499066049609</v>
      </c>
      <c r="H10" s="109">
        <v>321.89148936170221</v>
      </c>
      <c r="I10" s="109">
        <v>-5.0419445350991392</v>
      </c>
      <c r="J10" s="109">
        <v>-2.5290844714213456</v>
      </c>
      <c r="K10" s="109">
        <v>42.440259883272766</v>
      </c>
      <c r="L10" s="846">
        <v>0.74679228164889366</v>
      </c>
    </row>
    <row r="11" spans="1:12" ht="15">
      <c r="A11" s="45" t="s">
        <v>114</v>
      </c>
      <c r="B11" s="46" t="s">
        <v>23</v>
      </c>
      <c r="C11" s="110">
        <v>13855.198205839672</v>
      </c>
      <c r="D11" s="110">
        <v>13873.941998338611</v>
      </c>
      <c r="E11" s="111">
        <v>14132.302169956465</v>
      </c>
      <c r="F11" s="111">
        <v>14151.420838305383</v>
      </c>
      <c r="G11" s="847">
        <v>-0.1351006981374398</v>
      </c>
      <c r="H11" s="112">
        <v>359.97778477029573</v>
      </c>
      <c r="I11" s="112">
        <v>-4.1141498928664335</v>
      </c>
      <c r="J11" s="112">
        <v>5.301524188204108</v>
      </c>
      <c r="K11" s="112">
        <v>8.7490364497302053</v>
      </c>
      <c r="L11" s="848">
        <v>0.79311300374507354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12" t="s">
        <v>104</v>
      </c>
      <c r="L12" s="848" t="s">
        <v>104</v>
      </c>
    </row>
    <row r="13" spans="1:12" ht="15">
      <c r="A13" s="45" t="s">
        <v>101</v>
      </c>
      <c r="B13" s="46" t="s">
        <v>23</v>
      </c>
      <c r="C13" s="110">
        <v>11492.433536465514</v>
      </c>
      <c r="D13" s="110">
        <v>11483.981650102882</v>
      </c>
      <c r="E13" s="111">
        <v>11722.282207194825</v>
      </c>
      <c r="F13" s="111">
        <v>11713.661283104939</v>
      </c>
      <c r="G13" s="847">
        <v>7.359717753082369E-2</v>
      </c>
      <c r="H13" s="112">
        <v>267.04849833147944</v>
      </c>
      <c r="I13" s="112">
        <v>-3.8901380015732721</v>
      </c>
      <c r="J13" s="112">
        <v>-7.9836233367451381</v>
      </c>
      <c r="K13" s="112">
        <v>29.699372315824245</v>
      </c>
      <c r="L13" s="848">
        <v>-1.2069386453187896</v>
      </c>
    </row>
    <row r="14" spans="1:12" ht="15.75" thickBot="1">
      <c r="A14" s="47" t="s">
        <v>116</v>
      </c>
      <c r="B14" s="48" t="s">
        <v>23</v>
      </c>
      <c r="C14" s="113">
        <v>13250.102807676307</v>
      </c>
      <c r="D14" s="113">
        <v>13149.882082233966</v>
      </c>
      <c r="E14" s="114">
        <v>13515.104863829833</v>
      </c>
      <c r="F14" s="114">
        <v>13412.879723878645</v>
      </c>
      <c r="G14" s="849">
        <v>0.76214162846177469</v>
      </c>
      <c r="H14" s="115">
        <v>279.78733662503635</v>
      </c>
      <c r="I14" s="115">
        <v>-0.3913096542777556</v>
      </c>
      <c r="J14" s="115">
        <v>-6.2874251497005984</v>
      </c>
      <c r="K14" s="115">
        <v>18.957163308005725</v>
      </c>
      <c r="L14" s="850">
        <v>-0.41332227221255025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1258" t="s">
        <v>117</v>
      </c>
      <c r="B16" s="1259" t="s">
        <v>25</v>
      </c>
      <c r="C16" s="1260">
        <v>14051.764705882351</v>
      </c>
      <c r="D16" s="1260" t="s">
        <v>104</v>
      </c>
      <c r="E16" s="1261">
        <v>14332.8</v>
      </c>
      <c r="F16" s="1261" t="s">
        <v>104</v>
      </c>
      <c r="G16" s="1262" t="s">
        <v>104</v>
      </c>
      <c r="H16" s="1263">
        <v>260</v>
      </c>
      <c r="I16" s="1263" t="s">
        <v>104</v>
      </c>
      <c r="J16" s="1264" t="s">
        <v>104</v>
      </c>
      <c r="K16" s="1264" t="s">
        <v>104</v>
      </c>
      <c r="L16" s="1265" t="s">
        <v>104</v>
      </c>
    </row>
    <row r="17" spans="1:12" ht="15">
      <c r="A17" s="52" t="s">
        <v>117</v>
      </c>
      <c r="B17" s="53" t="s">
        <v>26</v>
      </c>
      <c r="C17" s="110">
        <v>14051.764705882351</v>
      </c>
      <c r="D17" s="1074" t="s">
        <v>104</v>
      </c>
      <c r="E17" s="111">
        <v>14332.8</v>
      </c>
      <c r="F17" s="928" t="s">
        <v>104</v>
      </c>
      <c r="G17" s="847" t="s">
        <v>104</v>
      </c>
      <c r="H17" s="112">
        <v>260</v>
      </c>
      <c r="I17" s="112" t="s">
        <v>104</v>
      </c>
      <c r="J17" s="120" t="s">
        <v>104</v>
      </c>
      <c r="K17" s="120" t="s">
        <v>104</v>
      </c>
      <c r="L17" s="853" t="s">
        <v>104</v>
      </c>
    </row>
    <row r="18" spans="1:12" ht="15">
      <c r="A18" s="52" t="s">
        <v>117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47" t="s">
        <v>104</v>
      </c>
      <c r="H18" s="112" t="s">
        <v>104</v>
      </c>
      <c r="I18" s="112" t="s">
        <v>104</v>
      </c>
      <c r="J18" s="120" t="s">
        <v>104</v>
      </c>
      <c r="K18" s="120" t="s">
        <v>104</v>
      </c>
      <c r="L18" s="853" t="s">
        <v>104</v>
      </c>
    </row>
    <row r="19" spans="1:12" ht="14.25">
      <c r="A19" s="50" t="s">
        <v>117</v>
      </c>
      <c r="B19" s="54" t="s">
        <v>28</v>
      </c>
      <c r="C19" s="121">
        <v>13277.575108009305</v>
      </c>
      <c r="D19" s="121">
        <v>13625.140196078431</v>
      </c>
      <c r="E19" s="122">
        <v>13543.126610169491</v>
      </c>
      <c r="F19" s="122">
        <v>13897.643</v>
      </c>
      <c r="G19" s="854">
        <v>-2.5509101782979249</v>
      </c>
      <c r="H19" s="123">
        <v>295</v>
      </c>
      <c r="I19" s="123">
        <v>14.208284939992252</v>
      </c>
      <c r="J19" s="124">
        <v>0</v>
      </c>
      <c r="K19" s="124">
        <v>3.3036009250082585E-2</v>
      </c>
      <c r="L19" s="855">
        <v>1.4021188087898137E-3</v>
      </c>
    </row>
    <row r="20" spans="1:12" ht="15">
      <c r="A20" s="52" t="s">
        <v>117</v>
      </c>
      <c r="B20" s="53" t="s">
        <v>29</v>
      </c>
      <c r="C20" s="110">
        <v>12006.862745098038</v>
      </c>
      <c r="D20" s="110">
        <v>13625.140196078431</v>
      </c>
      <c r="E20" s="111">
        <v>12247</v>
      </c>
      <c r="F20" s="111">
        <v>13897.643</v>
      </c>
      <c r="G20" s="847">
        <v>-11.877143483970627</v>
      </c>
      <c r="H20" s="112">
        <v>420</v>
      </c>
      <c r="I20" s="112">
        <v>62.601626016260155</v>
      </c>
      <c r="J20" s="120">
        <v>-83.333333333333343</v>
      </c>
      <c r="K20" s="120">
        <v>5.5060015416804322E-3</v>
      </c>
      <c r="L20" s="853">
        <v>-2.6127888899612338E-2</v>
      </c>
    </row>
    <row r="21" spans="1:12" ht="15">
      <c r="A21" s="52" t="s">
        <v>117</v>
      </c>
      <c r="B21" s="53" t="s">
        <v>30</v>
      </c>
      <c r="C21" s="110">
        <v>13672.907843137255</v>
      </c>
      <c r="D21" s="110">
        <v>0</v>
      </c>
      <c r="E21" s="111">
        <v>13946.366</v>
      </c>
      <c r="F21" s="111">
        <v>0</v>
      </c>
      <c r="G21" s="847" t="s">
        <v>104</v>
      </c>
      <c r="H21" s="112">
        <v>270</v>
      </c>
      <c r="I21" s="112" t="s">
        <v>104</v>
      </c>
      <c r="J21" s="120" t="s">
        <v>104</v>
      </c>
      <c r="K21" s="120">
        <v>2.7530007708402159E-2</v>
      </c>
      <c r="L21" s="853">
        <v>2.7530007708402159E-2</v>
      </c>
    </row>
    <row r="22" spans="1:12" ht="14.25">
      <c r="A22" s="50" t="s">
        <v>117</v>
      </c>
      <c r="B22" s="54" t="s">
        <v>31</v>
      </c>
      <c r="C22" s="121">
        <v>13348.572795022068</v>
      </c>
      <c r="D22" s="121">
        <v>12010.451734104045</v>
      </c>
      <c r="E22" s="122">
        <v>13615.54425092251</v>
      </c>
      <c r="F22" s="122">
        <v>12250.660768786125</v>
      </c>
      <c r="G22" s="854">
        <v>11.141305011187791</v>
      </c>
      <c r="H22" s="123">
        <v>258.10476190476192</v>
      </c>
      <c r="I22" s="123">
        <v>19.361702713341536</v>
      </c>
      <c r="J22" s="124">
        <v>162.5</v>
      </c>
      <c r="K22" s="124">
        <v>0.11562603237528907</v>
      </c>
      <c r="L22" s="855">
        <v>7.3447511786898706E-2</v>
      </c>
    </row>
    <row r="23" spans="1:12" ht="15">
      <c r="A23" s="52" t="s">
        <v>117</v>
      </c>
      <c r="B23" s="53" t="s">
        <v>32</v>
      </c>
      <c r="C23" s="110">
        <v>13379.462745098039</v>
      </c>
      <c r="D23" s="110">
        <v>11738.619607843137</v>
      </c>
      <c r="E23" s="111">
        <v>13647.052</v>
      </c>
      <c r="F23" s="111">
        <v>11973.392</v>
      </c>
      <c r="G23" s="847">
        <v>13.97816090878842</v>
      </c>
      <c r="H23" s="112">
        <v>238.2</v>
      </c>
      <c r="I23" s="112">
        <v>19.099999999999994</v>
      </c>
      <c r="J23" s="120">
        <v>120</v>
      </c>
      <c r="K23" s="120">
        <v>6.056601695848475E-2</v>
      </c>
      <c r="L23" s="853">
        <v>3.4204441590740778E-2</v>
      </c>
    </row>
    <row r="24" spans="1:12" ht="15.75" thickBot="1">
      <c r="A24" s="62" t="s">
        <v>117</v>
      </c>
      <c r="B24" s="63" t="s">
        <v>33</v>
      </c>
      <c r="C24" s="113">
        <v>13319.668627450979</v>
      </c>
      <c r="D24" s="113">
        <v>12382.824509803921</v>
      </c>
      <c r="E24" s="114">
        <v>13586.062</v>
      </c>
      <c r="F24" s="114">
        <v>12630.481</v>
      </c>
      <c r="G24" s="849">
        <v>7.5656738646770467</v>
      </c>
      <c r="H24" s="115">
        <v>280</v>
      </c>
      <c r="I24" s="115">
        <v>15.084258117550345</v>
      </c>
      <c r="J24" s="115">
        <v>233.33333333333334</v>
      </c>
      <c r="K24" s="115">
        <v>5.5060015416804317E-2</v>
      </c>
      <c r="L24" s="850">
        <v>3.9243070196157928E-2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14568.485281718786</v>
      </c>
      <c r="D26" s="116">
        <v>14620.117485055918</v>
      </c>
      <c r="E26" s="117">
        <v>14859.854987353161</v>
      </c>
      <c r="F26" s="117">
        <v>14912.519834757037</v>
      </c>
      <c r="G26" s="851">
        <v>-0.35315860758239004</v>
      </c>
      <c r="H26" s="118">
        <v>381.77862595419845</v>
      </c>
      <c r="I26" s="118">
        <v>-3.4060176961785515</v>
      </c>
      <c r="J26" s="119">
        <v>-3.3210332103321036</v>
      </c>
      <c r="K26" s="119">
        <v>2.8851448078405459</v>
      </c>
      <c r="L26" s="852">
        <v>2.7550037977098984E-2</v>
      </c>
    </row>
    <row r="27" spans="1:12" ht="15">
      <c r="A27" s="52" t="s">
        <v>118</v>
      </c>
      <c r="B27" s="53" t="s">
        <v>26</v>
      </c>
      <c r="C27" s="110">
        <v>14502.123529411763</v>
      </c>
      <c r="D27" s="110">
        <v>14610.549019607843</v>
      </c>
      <c r="E27" s="111">
        <v>14792.165999999999</v>
      </c>
      <c r="F27" s="111">
        <v>14902.76</v>
      </c>
      <c r="G27" s="847">
        <v>-0.74210414715127238</v>
      </c>
      <c r="H27" s="112">
        <v>360.7</v>
      </c>
      <c r="I27" s="112">
        <v>-6.2142485699428063</v>
      </c>
      <c r="J27" s="120">
        <v>-4.294478527607362</v>
      </c>
      <c r="K27" s="120">
        <v>1.7178724810042945</v>
      </c>
      <c r="L27" s="853">
        <v>-9.022329726127154E-4</v>
      </c>
    </row>
    <row r="28" spans="1:12" ht="15">
      <c r="A28" s="52" t="s">
        <v>118</v>
      </c>
      <c r="B28" s="53" t="s">
        <v>27</v>
      </c>
      <c r="C28" s="110">
        <v>14653.810784313726</v>
      </c>
      <c r="D28" s="110">
        <v>14633.622549019608</v>
      </c>
      <c r="E28" s="111">
        <v>14946.887000000001</v>
      </c>
      <c r="F28" s="111">
        <v>14926.295</v>
      </c>
      <c r="G28" s="847">
        <v>0.13795787903160531</v>
      </c>
      <c r="H28" s="112">
        <v>412.8</v>
      </c>
      <c r="I28" s="112">
        <v>0.36469730123997079</v>
      </c>
      <c r="J28" s="120">
        <v>-1.8518518518518516</v>
      </c>
      <c r="K28" s="120">
        <v>1.1672723268362515</v>
      </c>
      <c r="L28" s="853">
        <v>2.84522709497117E-2</v>
      </c>
    </row>
    <row r="29" spans="1:12" ht="14.25">
      <c r="A29" s="50" t="s">
        <v>118</v>
      </c>
      <c r="B29" s="54" t="s">
        <v>28</v>
      </c>
      <c r="C29" s="121">
        <v>14243.589537377791</v>
      </c>
      <c r="D29" s="121">
        <v>14282.061154548328</v>
      </c>
      <c r="E29" s="122">
        <v>14528.461328125348</v>
      </c>
      <c r="F29" s="122">
        <v>14567.702377639294</v>
      </c>
      <c r="G29" s="854">
        <v>-0.26937020332169637</v>
      </c>
      <c r="H29" s="123">
        <v>346.16897485493234</v>
      </c>
      <c r="I29" s="123">
        <v>-3.5611939452024441</v>
      </c>
      <c r="J29" s="124">
        <v>-4.8933038999264165</v>
      </c>
      <c r="K29" s="124">
        <v>14.233013985243916</v>
      </c>
      <c r="L29" s="855">
        <v>-9.7138384661707988E-2</v>
      </c>
    </row>
    <row r="30" spans="1:12" ht="15">
      <c r="A30" s="52" t="s">
        <v>118</v>
      </c>
      <c r="B30" s="53" t="s">
        <v>29</v>
      </c>
      <c r="C30" s="110">
        <v>14151.410784313726</v>
      </c>
      <c r="D30" s="110">
        <v>14237.414705882353</v>
      </c>
      <c r="E30" s="111">
        <v>14434.439</v>
      </c>
      <c r="F30" s="111">
        <v>14522.163</v>
      </c>
      <c r="G30" s="847">
        <v>-0.60406979318439102</v>
      </c>
      <c r="H30" s="112">
        <v>326.8</v>
      </c>
      <c r="I30" s="112">
        <v>-5.6036972848064632</v>
      </c>
      <c r="J30" s="120">
        <v>-13.992932862190813</v>
      </c>
      <c r="K30" s="120">
        <v>6.700803876225085</v>
      </c>
      <c r="L30" s="853">
        <v>-0.75952195284646074</v>
      </c>
    </row>
    <row r="31" spans="1:12" ht="15">
      <c r="A31" s="52" t="s">
        <v>118</v>
      </c>
      <c r="B31" s="53" t="s">
        <v>30</v>
      </c>
      <c r="C31" s="110">
        <v>14317.339215686274</v>
      </c>
      <c r="D31" s="110">
        <v>14327.086274509804</v>
      </c>
      <c r="E31" s="111">
        <v>14603.686</v>
      </c>
      <c r="F31" s="111">
        <v>14613.628000000001</v>
      </c>
      <c r="G31" s="847">
        <v>-6.8032387303145495E-2</v>
      </c>
      <c r="H31" s="112">
        <v>363.4</v>
      </c>
      <c r="I31" s="112">
        <v>-2.5214592274678203</v>
      </c>
      <c r="J31" s="120">
        <v>4.9884881043745199</v>
      </c>
      <c r="K31" s="120">
        <v>7.5322101090188305</v>
      </c>
      <c r="L31" s="853">
        <v>0.66238356818475008</v>
      </c>
    </row>
    <row r="32" spans="1:12" ht="14.25">
      <c r="A32" s="50" t="s">
        <v>118</v>
      </c>
      <c r="B32" s="54" t="s">
        <v>31</v>
      </c>
      <c r="C32" s="121">
        <v>13755.380741210332</v>
      </c>
      <c r="D32" s="121">
        <v>13754.617488333673</v>
      </c>
      <c r="E32" s="122">
        <v>14030.488356034539</v>
      </c>
      <c r="F32" s="122">
        <v>14029.709838100347</v>
      </c>
      <c r="G32" s="854">
        <v>5.5490665393346534E-3</v>
      </c>
      <c r="H32" s="123">
        <v>301.42222222222222</v>
      </c>
      <c r="I32" s="123">
        <v>-6.0244397083620722</v>
      </c>
      <c r="J32" s="124">
        <v>-1.0542168674698795</v>
      </c>
      <c r="K32" s="124">
        <v>25.322101090188305</v>
      </c>
      <c r="L32" s="855">
        <v>0.81638062833350489</v>
      </c>
    </row>
    <row r="33" spans="1:12" ht="15">
      <c r="A33" s="52" t="s">
        <v>118</v>
      </c>
      <c r="B33" s="53" t="s">
        <v>32</v>
      </c>
      <c r="C33" s="110">
        <v>13684.199999999999</v>
      </c>
      <c r="D33" s="110">
        <v>13691.799019607843</v>
      </c>
      <c r="E33" s="111">
        <v>13957.884</v>
      </c>
      <c r="F33" s="111">
        <v>13965.635</v>
      </c>
      <c r="G33" s="847">
        <v>-5.5500519668459071E-2</v>
      </c>
      <c r="H33" s="112">
        <v>280.60000000000002</v>
      </c>
      <c r="I33" s="112">
        <v>-8.6588541666666554</v>
      </c>
      <c r="J33" s="120">
        <v>-7.6584208742799049</v>
      </c>
      <c r="K33" s="120">
        <v>15.003854201079175</v>
      </c>
      <c r="L33" s="853">
        <v>-0.55474758096331911</v>
      </c>
    </row>
    <row r="34" spans="1:12" ht="15.75" thickBot="1">
      <c r="A34" s="55" t="s">
        <v>118</v>
      </c>
      <c r="B34" s="56" t="s">
        <v>33</v>
      </c>
      <c r="C34" s="125">
        <v>13842.929411764706</v>
      </c>
      <c r="D34" s="125">
        <v>13852.081372549019</v>
      </c>
      <c r="E34" s="126">
        <v>14119.788</v>
      </c>
      <c r="F34" s="126">
        <v>14129.123</v>
      </c>
      <c r="G34" s="856">
        <v>-6.6069210381982851E-2</v>
      </c>
      <c r="H34" s="120">
        <v>331.7</v>
      </c>
      <c r="I34" s="120">
        <v>-3.6595991867557429</v>
      </c>
      <c r="J34" s="120">
        <v>10.430170889805538</v>
      </c>
      <c r="K34" s="120">
        <v>10.318246889109128</v>
      </c>
      <c r="L34" s="853">
        <v>1.3711282092968222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13982.62843137255</v>
      </c>
      <c r="D36" s="129">
        <v>14073.217647058824</v>
      </c>
      <c r="E36" s="130">
        <v>14262.281000000001</v>
      </c>
      <c r="F36" s="130">
        <v>14354.682000000001</v>
      </c>
      <c r="G36" s="859">
        <v>-0.64369938672274207</v>
      </c>
      <c r="H36" s="131">
        <v>376.8</v>
      </c>
      <c r="I36" s="131">
        <v>-3.8039315802910334</v>
      </c>
      <c r="J36" s="131">
        <v>12.028725314183124</v>
      </c>
      <c r="K36" s="131">
        <v>3.4357449620085889</v>
      </c>
      <c r="L36" s="860">
        <v>0.49906546604191027</v>
      </c>
    </row>
    <row r="37" spans="1:12" ht="15.75" thickBot="1">
      <c r="A37" s="55" t="s">
        <v>119</v>
      </c>
      <c r="B37" s="56" t="s">
        <v>33</v>
      </c>
      <c r="C37" s="125">
        <v>13766.258823529412</v>
      </c>
      <c r="D37" s="125">
        <v>13749.129411764705</v>
      </c>
      <c r="E37" s="126">
        <v>14041.584000000001</v>
      </c>
      <c r="F37" s="126">
        <v>14024.111999999999</v>
      </c>
      <c r="G37" s="856">
        <v>0.12458542829664775</v>
      </c>
      <c r="H37" s="120">
        <v>349.1</v>
      </c>
      <c r="I37" s="120">
        <v>-4.5914184203334125</v>
      </c>
      <c r="J37" s="120">
        <v>1.365546218487395</v>
      </c>
      <c r="K37" s="120">
        <v>5.3132914877216164</v>
      </c>
      <c r="L37" s="853">
        <v>0.29404753770316372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51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52" t="s">
        <v>104</v>
      </c>
    </row>
    <row r="40" spans="1:12" ht="15">
      <c r="A40" s="45" t="s">
        <v>120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47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53" t="s">
        <v>104</v>
      </c>
    </row>
    <row r="41" spans="1:12" ht="15">
      <c r="A41" s="45" t="s">
        <v>120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47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53" t="s">
        <v>104</v>
      </c>
    </row>
    <row r="42" spans="1:12" ht="15">
      <c r="A42" s="45" t="s">
        <v>120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47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53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54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55" t="s">
        <v>104</v>
      </c>
    </row>
    <row r="44" spans="1:12" ht="15">
      <c r="A44" s="45" t="s">
        <v>120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47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53" t="s">
        <v>104</v>
      </c>
    </row>
    <row r="45" spans="1:12" ht="15">
      <c r="A45" s="45" t="s">
        <v>120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47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53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54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55" t="s">
        <v>104</v>
      </c>
    </row>
    <row r="47" spans="1:12" ht="15">
      <c r="A47" s="45" t="s">
        <v>120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47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53" t="s">
        <v>104</v>
      </c>
    </row>
    <row r="48" spans="1:12" ht="15.75" thickBot="1">
      <c r="A48" s="61" t="s">
        <v>120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56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53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12514.958225463208</v>
      </c>
      <c r="D50" s="116">
        <v>12374.308738041176</v>
      </c>
      <c r="E50" s="117">
        <v>12765.257389972472</v>
      </c>
      <c r="F50" s="117">
        <v>12621.794912801999</v>
      </c>
      <c r="G50" s="851">
        <v>1.1366250058853535</v>
      </c>
      <c r="H50" s="118">
        <v>333.47695312500002</v>
      </c>
      <c r="I50" s="118">
        <v>-2.7572280579400488</v>
      </c>
      <c r="J50" s="119">
        <v>-2.4761904761904763</v>
      </c>
      <c r="K50" s="119">
        <v>2.8190727893403813</v>
      </c>
      <c r="L50" s="852">
        <v>5.1107375727263982E-2</v>
      </c>
    </row>
    <row r="51" spans="1:12" ht="15">
      <c r="A51" s="52" t="s">
        <v>24</v>
      </c>
      <c r="B51" s="53" t="s">
        <v>29</v>
      </c>
      <c r="C51" s="110">
        <v>12110.432352941176</v>
      </c>
      <c r="D51" s="110">
        <v>12120.560784313726</v>
      </c>
      <c r="E51" s="111">
        <v>12352.641</v>
      </c>
      <c r="F51" s="111">
        <v>12362.972</v>
      </c>
      <c r="G51" s="847">
        <v>-8.3564049162289863E-2</v>
      </c>
      <c r="H51" s="112">
        <v>305</v>
      </c>
      <c r="I51" s="112">
        <v>-4.8361934477379096</v>
      </c>
      <c r="J51" s="120">
        <v>-17.80821917808219</v>
      </c>
      <c r="K51" s="120">
        <v>0.33036009250082593</v>
      </c>
      <c r="L51" s="853">
        <v>-5.4518907868236155E-2</v>
      </c>
    </row>
    <row r="52" spans="1:12" ht="15">
      <c r="A52" s="52" t="s">
        <v>24</v>
      </c>
      <c r="B52" s="53" t="s">
        <v>30</v>
      </c>
      <c r="C52" s="110">
        <v>12506.069607843137</v>
      </c>
      <c r="D52" s="110">
        <v>12362.193137254902</v>
      </c>
      <c r="E52" s="111">
        <v>12756.191000000001</v>
      </c>
      <c r="F52" s="111">
        <v>12609.437</v>
      </c>
      <c r="G52" s="847">
        <v>1.1638426045508679</v>
      </c>
      <c r="H52" s="112">
        <v>333.2</v>
      </c>
      <c r="I52" s="112">
        <v>-2.2873900293255165</v>
      </c>
      <c r="J52" s="120">
        <v>-6.0606060606060606</v>
      </c>
      <c r="K52" s="120">
        <v>1.5361744301288405</v>
      </c>
      <c r="L52" s="853">
        <v>-2.970314671515184E-2</v>
      </c>
    </row>
    <row r="53" spans="1:12" ht="15">
      <c r="A53" s="52" t="s">
        <v>24</v>
      </c>
      <c r="B53" s="53" t="s">
        <v>35</v>
      </c>
      <c r="C53" s="110">
        <v>12653.332352941175</v>
      </c>
      <c r="D53" s="110">
        <v>12503.732352941177</v>
      </c>
      <c r="E53" s="111">
        <v>12906.398999999999</v>
      </c>
      <c r="F53" s="111">
        <v>12753.807000000001</v>
      </c>
      <c r="G53" s="847">
        <v>1.1964427562687654</v>
      </c>
      <c r="H53" s="112">
        <v>343.8</v>
      </c>
      <c r="I53" s="112">
        <v>-3.7513997760358282</v>
      </c>
      <c r="J53" s="120">
        <v>11.612903225806452</v>
      </c>
      <c r="K53" s="120">
        <v>0.95253826671071462</v>
      </c>
      <c r="L53" s="853">
        <v>0.13532943031065137</v>
      </c>
    </row>
    <row r="54" spans="1:12" ht="14.25">
      <c r="A54" s="50" t="s">
        <v>24</v>
      </c>
      <c r="B54" s="54" t="s">
        <v>31</v>
      </c>
      <c r="C54" s="121">
        <v>11887.907745517266</v>
      </c>
      <c r="D54" s="121">
        <v>11877.515439546791</v>
      </c>
      <c r="E54" s="122">
        <v>12125.665900427612</v>
      </c>
      <c r="F54" s="122">
        <v>12115.065748337727</v>
      </c>
      <c r="G54" s="854">
        <v>8.7495621650578725E-2</v>
      </c>
      <c r="H54" s="123">
        <v>279.98855794750813</v>
      </c>
      <c r="I54" s="123">
        <v>-3.633607212489435</v>
      </c>
      <c r="J54" s="124">
        <v>-10.99737532808399</v>
      </c>
      <c r="K54" s="124">
        <v>18.670851227838344</v>
      </c>
      <c r="L54" s="855">
        <v>-1.4166692023825647</v>
      </c>
    </row>
    <row r="55" spans="1:12" ht="15">
      <c r="A55" s="52" t="s">
        <v>24</v>
      </c>
      <c r="B55" s="53" t="s">
        <v>32</v>
      </c>
      <c r="C55" s="110">
        <v>11502.51568627451</v>
      </c>
      <c r="D55" s="110">
        <v>11508.475490196079</v>
      </c>
      <c r="E55" s="111">
        <v>11732.566000000001</v>
      </c>
      <c r="F55" s="111">
        <v>11738.645</v>
      </c>
      <c r="G55" s="847">
        <v>-5.1786215529984275E-2</v>
      </c>
      <c r="H55" s="112">
        <v>256.2</v>
      </c>
      <c r="I55" s="112">
        <v>-3.9370078740157481</v>
      </c>
      <c r="J55" s="120">
        <v>-17.197924388435879</v>
      </c>
      <c r="K55" s="120">
        <v>6.150203722057042</v>
      </c>
      <c r="L55" s="853">
        <v>-0.96214931216028354</v>
      </c>
    </row>
    <row r="56" spans="1:12" ht="15">
      <c r="A56" s="52" t="s">
        <v>24</v>
      </c>
      <c r="B56" s="53" t="s">
        <v>33</v>
      </c>
      <c r="C56" s="110">
        <v>12032.212745098039</v>
      </c>
      <c r="D56" s="110">
        <v>12032.294117647059</v>
      </c>
      <c r="E56" s="111">
        <v>12272.857</v>
      </c>
      <c r="F56" s="111">
        <v>12272.94</v>
      </c>
      <c r="G56" s="847">
        <v>-6.7628457403473346E-4</v>
      </c>
      <c r="H56" s="112">
        <v>283.10000000000002</v>
      </c>
      <c r="I56" s="112">
        <v>-4.8083389374579539</v>
      </c>
      <c r="J56" s="120">
        <v>-7.1245515120451044</v>
      </c>
      <c r="K56" s="120">
        <v>9.9768747935249422</v>
      </c>
      <c r="L56" s="853">
        <v>-0.30941191496875753</v>
      </c>
    </row>
    <row r="57" spans="1:12" ht="15">
      <c r="A57" s="52" t="s">
        <v>24</v>
      </c>
      <c r="B57" s="53" t="s">
        <v>36</v>
      </c>
      <c r="C57" s="110">
        <v>12129.28137254902</v>
      </c>
      <c r="D57" s="110">
        <v>12134.973529411765</v>
      </c>
      <c r="E57" s="111">
        <v>12371.867</v>
      </c>
      <c r="F57" s="111">
        <v>12377.673000000001</v>
      </c>
      <c r="G57" s="847">
        <v>-4.6907039796579654E-2</v>
      </c>
      <c r="H57" s="112">
        <v>325.3</v>
      </c>
      <c r="I57" s="112">
        <v>-0.64141722663407641</v>
      </c>
      <c r="J57" s="120">
        <v>-9.4117647058823533</v>
      </c>
      <c r="K57" s="120">
        <v>2.5437727122563594</v>
      </c>
      <c r="L57" s="853">
        <v>-0.14510797525352626</v>
      </c>
    </row>
    <row r="58" spans="1:12" ht="14.25">
      <c r="A58" s="50" t="s">
        <v>24</v>
      </c>
      <c r="B58" s="54" t="s">
        <v>37</v>
      </c>
      <c r="C58" s="121">
        <v>9775.0443495447453</v>
      </c>
      <c r="D58" s="121">
        <v>9740.4730208435558</v>
      </c>
      <c r="E58" s="122">
        <v>9970.5452365356396</v>
      </c>
      <c r="F58" s="122">
        <v>9935.2824812604267</v>
      </c>
      <c r="G58" s="854">
        <v>0.35492453628494391</v>
      </c>
      <c r="H58" s="123">
        <v>214.80764587525152</v>
      </c>
      <c r="I58" s="123">
        <v>-4.029011719612515</v>
      </c>
      <c r="J58" s="124">
        <v>-2.3575638506876229</v>
      </c>
      <c r="K58" s="124">
        <v>8.2094482986455226</v>
      </c>
      <c r="L58" s="855">
        <v>0.15862318133651243</v>
      </c>
    </row>
    <row r="59" spans="1:12" ht="15">
      <c r="A59" s="52" t="s">
        <v>24</v>
      </c>
      <c r="B59" s="53" t="s">
        <v>106</v>
      </c>
      <c r="C59" s="132">
        <v>9240.1156862745102</v>
      </c>
      <c r="D59" s="132">
        <v>9203.7931372549028</v>
      </c>
      <c r="E59" s="133">
        <v>9424.9179999999997</v>
      </c>
      <c r="F59" s="133">
        <v>9387.8690000000006</v>
      </c>
      <c r="G59" s="861">
        <v>0.39464760319939562</v>
      </c>
      <c r="H59" s="134">
        <v>198.7</v>
      </c>
      <c r="I59" s="134">
        <v>-4.1947926711668355</v>
      </c>
      <c r="J59" s="135">
        <v>-0.76335877862595414</v>
      </c>
      <c r="K59" s="135">
        <v>4.2946812025107368</v>
      </c>
      <c r="L59" s="862">
        <v>0.15064155470138374</v>
      </c>
    </row>
    <row r="60" spans="1:12" ht="15">
      <c r="A60" s="52" t="s">
        <v>24</v>
      </c>
      <c r="B60" s="53" t="s">
        <v>38</v>
      </c>
      <c r="C60" s="110">
        <v>10184.72156862745</v>
      </c>
      <c r="D60" s="110">
        <v>10232.459803921569</v>
      </c>
      <c r="E60" s="111">
        <v>10388.415999999999</v>
      </c>
      <c r="F60" s="111">
        <v>10437.109</v>
      </c>
      <c r="G60" s="847">
        <v>-0.46653723746682263</v>
      </c>
      <c r="H60" s="112">
        <v>226.6</v>
      </c>
      <c r="I60" s="112">
        <v>-4.2265426880811496</v>
      </c>
      <c r="J60" s="120">
        <v>-0.82236842105263153</v>
      </c>
      <c r="K60" s="120">
        <v>3.3201189296333005</v>
      </c>
      <c r="L60" s="853">
        <v>0.11455136491563334</v>
      </c>
    </row>
    <row r="61" spans="1:12" ht="15.75" thickBot="1">
      <c r="A61" s="52" t="s">
        <v>24</v>
      </c>
      <c r="B61" s="53" t="s">
        <v>39</v>
      </c>
      <c r="C61" s="110">
        <v>10715.536274509803</v>
      </c>
      <c r="D61" s="110">
        <v>10220.083333333334</v>
      </c>
      <c r="E61" s="111">
        <v>10929.847</v>
      </c>
      <c r="F61" s="111">
        <v>10424.485000000001</v>
      </c>
      <c r="G61" s="847">
        <v>4.8478366077556752</v>
      </c>
      <c r="H61" s="112">
        <v>265.3</v>
      </c>
      <c r="I61" s="112">
        <v>1.0666666666666709</v>
      </c>
      <c r="J61" s="120">
        <v>-18.796992481203006</v>
      </c>
      <c r="K61" s="120">
        <v>0.59464816650148666</v>
      </c>
      <c r="L61" s="853">
        <v>-0.10656973828050309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14093.279009147082</v>
      </c>
      <c r="D63" s="121">
        <v>13772.511413168848</v>
      </c>
      <c r="E63" s="122">
        <v>14375.144589330024</v>
      </c>
      <c r="F63" s="122">
        <v>14047.961641432224</v>
      </c>
      <c r="G63" s="854">
        <v>2.3290421503773597</v>
      </c>
      <c r="H63" s="123">
        <v>324.54563758389259</v>
      </c>
      <c r="I63" s="123">
        <v>-1.2270090497530388</v>
      </c>
      <c r="J63" s="124">
        <v>25.210084033613445</v>
      </c>
      <c r="K63" s="124">
        <v>0.82039422971038434</v>
      </c>
      <c r="L63" s="855">
        <v>0.19298873595807775</v>
      </c>
    </row>
    <row r="64" spans="1:12" ht="15">
      <c r="A64" s="52" t="s">
        <v>121</v>
      </c>
      <c r="B64" s="53" t="s">
        <v>26</v>
      </c>
      <c r="C64" s="110">
        <v>14010.945098039216</v>
      </c>
      <c r="D64" s="110">
        <v>13676.873529411765</v>
      </c>
      <c r="E64" s="111">
        <v>14291.164000000001</v>
      </c>
      <c r="F64" s="111">
        <v>13950.411</v>
      </c>
      <c r="G64" s="847">
        <v>2.4426018702961554</v>
      </c>
      <c r="H64" s="112">
        <v>313.7</v>
      </c>
      <c r="I64" s="112">
        <v>4.9866131191432315</v>
      </c>
      <c r="J64" s="120">
        <v>100</v>
      </c>
      <c r="K64" s="120">
        <v>0.26428807400066068</v>
      </c>
      <c r="L64" s="853">
        <v>0.13775251223548959</v>
      </c>
    </row>
    <row r="65" spans="1:12" ht="15">
      <c r="A65" s="52" t="s">
        <v>121</v>
      </c>
      <c r="B65" s="53" t="s">
        <v>27</v>
      </c>
      <c r="C65" s="110">
        <v>14130.514705882353</v>
      </c>
      <c r="D65" s="110">
        <v>13793.98725490196</v>
      </c>
      <c r="E65" s="111">
        <v>14413.125</v>
      </c>
      <c r="F65" s="111">
        <v>14069.867</v>
      </c>
      <c r="G65" s="847">
        <v>2.4396676955084207</v>
      </c>
      <c r="H65" s="112">
        <v>329.7</v>
      </c>
      <c r="I65" s="112">
        <v>-1.9041951800059607</v>
      </c>
      <c r="J65" s="120">
        <v>6.3157894736842106</v>
      </c>
      <c r="K65" s="120">
        <v>0.55610615570972366</v>
      </c>
      <c r="L65" s="853">
        <v>5.5236223722588185E-2</v>
      </c>
    </row>
    <row r="66" spans="1:12" ht="14.25">
      <c r="A66" s="50" t="s">
        <v>121</v>
      </c>
      <c r="B66" s="54" t="s">
        <v>28</v>
      </c>
      <c r="C66" s="121">
        <v>13743.50249064586</v>
      </c>
      <c r="D66" s="121">
        <v>13644.713596322541</v>
      </c>
      <c r="E66" s="122">
        <v>14018.372540458779</v>
      </c>
      <c r="F66" s="122">
        <v>13917.607868248992</v>
      </c>
      <c r="G66" s="854">
        <v>0.72400855925584051</v>
      </c>
      <c r="H66" s="123">
        <v>297.53897944720057</v>
      </c>
      <c r="I66" s="123">
        <v>-7.1677189772237387E-2</v>
      </c>
      <c r="J66" s="124">
        <v>-5.9333333333333336</v>
      </c>
      <c r="K66" s="124">
        <v>7.7689681753110893</v>
      </c>
      <c r="L66" s="855">
        <v>-0.13950443501210419</v>
      </c>
    </row>
    <row r="67" spans="1:12" ht="15">
      <c r="A67" s="52" t="s">
        <v>121</v>
      </c>
      <c r="B67" s="53" t="s">
        <v>29</v>
      </c>
      <c r="C67" s="110">
        <v>14409.651960784313</v>
      </c>
      <c r="D67" s="110">
        <v>13491.239215686275</v>
      </c>
      <c r="E67" s="111">
        <v>14697.844999999999</v>
      </c>
      <c r="F67" s="111">
        <v>13761.064</v>
      </c>
      <c r="G67" s="847">
        <v>6.8074750615213979</v>
      </c>
      <c r="H67" s="112">
        <v>280.39999999999998</v>
      </c>
      <c r="I67" s="112">
        <v>3.2780847145487941</v>
      </c>
      <c r="J67" s="120">
        <v>2.3474178403755865</v>
      </c>
      <c r="K67" s="120">
        <v>1.200308336086334</v>
      </c>
      <c r="L67" s="853">
        <v>7.7305225420440715E-2</v>
      </c>
    </row>
    <row r="68" spans="1:12" ht="15">
      <c r="A68" s="52" t="s">
        <v>121</v>
      </c>
      <c r="B68" s="53" t="s">
        <v>30</v>
      </c>
      <c r="C68" s="110">
        <v>13657.995098039217</v>
      </c>
      <c r="D68" s="110">
        <v>13677.90980392157</v>
      </c>
      <c r="E68" s="111">
        <v>13931.155000000001</v>
      </c>
      <c r="F68" s="111">
        <v>13951.468000000001</v>
      </c>
      <c r="G68" s="847">
        <v>-0.14559758155915994</v>
      </c>
      <c r="H68" s="112">
        <v>294.10000000000002</v>
      </c>
      <c r="I68" s="112">
        <v>-0.60831361946602047</v>
      </c>
      <c r="J68" s="120">
        <v>-12.981298129812982</v>
      </c>
      <c r="K68" s="120">
        <v>4.3552472194692218</v>
      </c>
      <c r="L68" s="853">
        <v>-0.43728718238663333</v>
      </c>
    </row>
    <row r="69" spans="1:12" ht="15">
      <c r="A69" s="52" t="s">
        <v>121</v>
      </c>
      <c r="B69" s="53" t="s">
        <v>35</v>
      </c>
      <c r="C69" s="110">
        <v>13578.255882352942</v>
      </c>
      <c r="D69" s="110">
        <v>13644.279411764706</v>
      </c>
      <c r="E69" s="111">
        <v>13849.821</v>
      </c>
      <c r="F69" s="111">
        <v>13917.165000000001</v>
      </c>
      <c r="G69" s="847">
        <v>-0.48389165465812145</v>
      </c>
      <c r="H69" s="112">
        <v>313.60000000000002</v>
      </c>
      <c r="I69" s="112">
        <v>-1.0725552050473115</v>
      </c>
      <c r="J69" s="120">
        <v>6.3492063492063489</v>
      </c>
      <c r="K69" s="120">
        <v>2.2134126197555335</v>
      </c>
      <c r="L69" s="853">
        <v>0.22047752195408887</v>
      </c>
    </row>
    <row r="70" spans="1:12" ht="14.25">
      <c r="A70" s="50" t="s">
        <v>121</v>
      </c>
      <c r="B70" s="54" t="s">
        <v>31</v>
      </c>
      <c r="C70" s="121">
        <v>12749.385548863971</v>
      </c>
      <c r="D70" s="121">
        <v>12700.802693184687</v>
      </c>
      <c r="E70" s="122">
        <v>13004.37325984125</v>
      </c>
      <c r="F70" s="122">
        <v>12954.818747048381</v>
      </c>
      <c r="G70" s="854">
        <v>0.38251799396390218</v>
      </c>
      <c r="H70" s="123">
        <v>262.94370685077007</v>
      </c>
      <c r="I70" s="123">
        <v>-1.0797818464863744</v>
      </c>
      <c r="J70" s="124">
        <v>-8.3698296836982973</v>
      </c>
      <c r="K70" s="124">
        <v>10.367800902984253</v>
      </c>
      <c r="L70" s="855">
        <v>-0.46680657315851981</v>
      </c>
    </row>
    <row r="71" spans="1:12" ht="15">
      <c r="A71" s="52" t="s">
        <v>121</v>
      </c>
      <c r="B71" s="53" t="s">
        <v>32</v>
      </c>
      <c r="C71" s="110">
        <v>12574.123529411765</v>
      </c>
      <c r="D71" s="110">
        <v>12355.962745098039</v>
      </c>
      <c r="E71" s="111">
        <v>12825.606</v>
      </c>
      <c r="F71" s="111">
        <v>12603.082</v>
      </c>
      <c r="G71" s="847">
        <v>1.7656316129657763</v>
      </c>
      <c r="H71" s="112">
        <v>240.5</v>
      </c>
      <c r="I71" s="112">
        <v>-0.12458471760797814</v>
      </c>
      <c r="J71" s="120">
        <v>-11.669658886894076</v>
      </c>
      <c r="K71" s="120">
        <v>2.7089527585067721</v>
      </c>
      <c r="L71" s="853">
        <v>-0.22772673745990657</v>
      </c>
    </row>
    <row r="72" spans="1:12" ht="15">
      <c r="A72" s="52" t="s">
        <v>121</v>
      </c>
      <c r="B72" s="53" t="s">
        <v>33</v>
      </c>
      <c r="C72" s="110">
        <v>12773.359803921569</v>
      </c>
      <c r="D72" s="110">
        <v>12794.466666666665</v>
      </c>
      <c r="E72" s="111">
        <v>13028.826999999999</v>
      </c>
      <c r="F72" s="111">
        <v>13050.356</v>
      </c>
      <c r="G72" s="847">
        <v>-0.16496867978161248</v>
      </c>
      <c r="H72" s="112">
        <v>265.8</v>
      </c>
      <c r="I72" s="112">
        <v>-1.5190811411633813</v>
      </c>
      <c r="J72" s="112">
        <v>-6.9022185702547239</v>
      </c>
      <c r="K72" s="112">
        <v>6.2382997467239294</v>
      </c>
      <c r="L72" s="848">
        <v>-0.17810769778495494</v>
      </c>
    </row>
    <row r="73" spans="1:12" ht="15.75" thickBot="1">
      <c r="A73" s="62" t="s">
        <v>121</v>
      </c>
      <c r="B73" s="63" t="s">
        <v>36</v>
      </c>
      <c r="C73" s="113">
        <v>12928.11568627451</v>
      </c>
      <c r="D73" s="113">
        <v>12885.935294117648</v>
      </c>
      <c r="E73" s="114">
        <v>13186.678</v>
      </c>
      <c r="F73" s="114">
        <v>13143.654</v>
      </c>
      <c r="G73" s="849">
        <v>0.32733667517418996</v>
      </c>
      <c r="H73" s="115">
        <v>293.2</v>
      </c>
      <c r="I73" s="115">
        <v>-1.5115888478333894</v>
      </c>
      <c r="J73" s="115">
        <v>-8.185053380782918</v>
      </c>
      <c r="K73" s="115">
        <v>1.4205483977535514</v>
      </c>
      <c r="L73" s="850">
        <v>-6.0972137913660074E-2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>
      <c r="A77" s="30"/>
      <c r="B77" s="31"/>
      <c r="C77" s="3" t="s">
        <v>9</v>
      </c>
      <c r="D77" s="3"/>
      <c r="E77" s="3"/>
      <c r="F77" s="3"/>
      <c r="G77" s="819"/>
      <c r="H77" s="1133" t="s">
        <v>10</v>
      </c>
      <c r="I77" s="1134"/>
      <c r="J77" s="806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35" t="s">
        <v>15</v>
      </c>
      <c r="I78" s="1136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383</v>
      </c>
      <c r="D79" s="866" t="s">
        <v>375</v>
      </c>
      <c r="E79" s="867" t="s">
        <v>383</v>
      </c>
      <c r="F79" s="868" t="s">
        <v>375</v>
      </c>
      <c r="G79" s="837" t="s">
        <v>20</v>
      </c>
      <c r="H79" s="95" t="s">
        <v>383</v>
      </c>
      <c r="I79" s="97" t="s">
        <v>20</v>
      </c>
      <c r="J79" s="869" t="s">
        <v>20</v>
      </c>
      <c r="K79" s="870" t="s">
        <v>383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13172.18649093298</v>
      </c>
      <c r="D80" s="98">
        <v>13145.487837406072</v>
      </c>
      <c r="E80" s="99">
        <v>13435.63022075164</v>
      </c>
      <c r="F80" s="838">
        <v>13408.397594154194</v>
      </c>
      <c r="G80" s="839">
        <v>0.20310127594455468</v>
      </c>
      <c r="H80" s="100">
        <v>285.87744762719115</v>
      </c>
      <c r="I80" s="100">
        <v>-6.3653134537456397</v>
      </c>
      <c r="J80" s="101">
        <v>0.94950366853690116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13306.521235371618</v>
      </c>
      <c r="D82" s="103">
        <v>12700.013435003631</v>
      </c>
      <c r="E82" s="104">
        <v>13572.651660079051</v>
      </c>
      <c r="F82" s="104">
        <v>12954.013703703704</v>
      </c>
      <c r="G82" s="843">
        <v>4.7756469193673254</v>
      </c>
      <c r="H82" s="105">
        <v>253.03000000000003</v>
      </c>
      <c r="I82" s="105">
        <v>17.15436614501343</v>
      </c>
      <c r="J82" s="105">
        <v>100</v>
      </c>
      <c r="K82" s="105">
        <v>0.10688328345446774</v>
      </c>
      <c r="L82" s="844">
        <v>5.2934211378507443E-2</v>
      </c>
    </row>
    <row r="83" spans="1:12" ht="15">
      <c r="A83" s="52" t="s">
        <v>113</v>
      </c>
      <c r="B83" s="106" t="s">
        <v>23</v>
      </c>
      <c r="C83" s="107">
        <v>13902.627430475961</v>
      </c>
      <c r="D83" s="107">
        <v>13928.526577049643</v>
      </c>
      <c r="E83" s="108">
        <v>14180.67997908548</v>
      </c>
      <c r="F83" s="108">
        <v>14207.097108590635</v>
      </c>
      <c r="G83" s="845">
        <v>-0.18594318954278818</v>
      </c>
      <c r="H83" s="109">
        <v>296.8943396226415</v>
      </c>
      <c r="I83" s="109">
        <v>-9.2086893044251017</v>
      </c>
      <c r="J83" s="109">
        <v>2.9652351738241309</v>
      </c>
      <c r="K83" s="109">
        <v>43.0525865754596</v>
      </c>
      <c r="L83" s="846">
        <v>0.84283258322826526</v>
      </c>
    </row>
    <row r="84" spans="1:12" ht="15">
      <c r="A84" s="45" t="s">
        <v>114</v>
      </c>
      <c r="B84" s="46" t="s">
        <v>23</v>
      </c>
      <c r="C84" s="110">
        <v>13745.557070297875</v>
      </c>
      <c r="D84" s="110">
        <v>13846.966159335912</v>
      </c>
      <c r="E84" s="111">
        <v>14020.468211703832</v>
      </c>
      <c r="F84" s="111">
        <v>14123.90548252263</v>
      </c>
      <c r="G84" s="847">
        <v>-0.73235601120947036</v>
      </c>
      <c r="H84" s="112">
        <v>337.53480934809346</v>
      </c>
      <c r="I84" s="112">
        <v>-7.7222327451762762</v>
      </c>
      <c r="J84" s="112">
        <v>9.4212651413189761</v>
      </c>
      <c r="K84" s="112">
        <v>8.6896109448482246</v>
      </c>
      <c r="L84" s="848">
        <v>0.67277883436052477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12" t="s">
        <v>104</v>
      </c>
      <c r="L85" s="848" t="s">
        <v>104</v>
      </c>
    </row>
    <row r="86" spans="1:12" ht="15">
      <c r="A86" s="45" t="s">
        <v>101</v>
      </c>
      <c r="B86" s="46" t="s">
        <v>23</v>
      </c>
      <c r="C86" s="110">
        <v>11567.252980073765</v>
      </c>
      <c r="D86" s="110">
        <v>11545.221280336464</v>
      </c>
      <c r="E86" s="111">
        <v>11798.59803967524</v>
      </c>
      <c r="F86" s="111">
        <v>11776.125705943194</v>
      </c>
      <c r="G86" s="847">
        <v>0.19082960128988063</v>
      </c>
      <c r="H86" s="112">
        <v>256.66214392803602</v>
      </c>
      <c r="I86" s="112">
        <v>-6.4154625128929474</v>
      </c>
      <c r="J86" s="112">
        <v>-0.41060097051138483</v>
      </c>
      <c r="K86" s="112">
        <v>28.516460025651991</v>
      </c>
      <c r="L86" s="848">
        <v>-0.38945279264753196</v>
      </c>
    </row>
    <row r="87" spans="1:12" ht="15.75" thickBot="1">
      <c r="A87" s="47" t="s">
        <v>116</v>
      </c>
      <c r="B87" s="48" t="s">
        <v>23</v>
      </c>
      <c r="C87" s="113">
        <v>13303.506488888584</v>
      </c>
      <c r="D87" s="113">
        <v>13115.920502924902</v>
      </c>
      <c r="E87" s="114">
        <v>13569.576618666357</v>
      </c>
      <c r="F87" s="114">
        <v>13378.238912983401</v>
      </c>
      <c r="G87" s="849">
        <v>1.4302159419298843</v>
      </c>
      <c r="H87" s="115">
        <v>281.46886227544911</v>
      </c>
      <c r="I87" s="115">
        <v>3.1252835722299366E-2</v>
      </c>
      <c r="J87" s="115">
        <v>-4.7693105235873512</v>
      </c>
      <c r="K87" s="115">
        <v>19.634459170585718</v>
      </c>
      <c r="L87" s="850">
        <v>-1.1790928363197644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1258" t="s">
        <v>117</v>
      </c>
      <c r="B89" s="1259" t="s">
        <v>25</v>
      </c>
      <c r="C89" s="1266" t="s">
        <v>104</v>
      </c>
      <c r="D89" s="1260" t="s">
        <v>104</v>
      </c>
      <c r="E89" s="1261" t="s">
        <v>104</v>
      </c>
      <c r="F89" s="1261" t="s">
        <v>104</v>
      </c>
      <c r="G89" s="1262" t="s">
        <v>104</v>
      </c>
      <c r="H89" s="105" t="s">
        <v>104</v>
      </c>
      <c r="I89" s="1263" t="s">
        <v>104</v>
      </c>
      <c r="J89" s="1264" t="s">
        <v>104</v>
      </c>
      <c r="K89" s="1263" t="s">
        <v>104</v>
      </c>
      <c r="L89" s="1265" t="s">
        <v>104</v>
      </c>
    </row>
    <row r="90" spans="1:12" ht="15">
      <c r="A90" s="52" t="s">
        <v>117</v>
      </c>
      <c r="B90" s="53" t="s">
        <v>26</v>
      </c>
      <c r="C90" s="110" t="s">
        <v>267</v>
      </c>
      <c r="D90" s="112" t="s">
        <v>104</v>
      </c>
      <c r="E90" s="111" t="s">
        <v>104</v>
      </c>
      <c r="F90" s="111" t="s">
        <v>104</v>
      </c>
      <c r="G90" s="847" t="s">
        <v>104</v>
      </c>
      <c r="H90" s="112" t="s">
        <v>104</v>
      </c>
      <c r="I90" s="112" t="s">
        <v>104</v>
      </c>
      <c r="J90" s="120" t="s">
        <v>104</v>
      </c>
      <c r="K90" s="112" t="s">
        <v>104</v>
      </c>
      <c r="L90" s="853" t="s">
        <v>104</v>
      </c>
    </row>
    <row r="91" spans="1:12" ht="15">
      <c r="A91" s="52" t="s">
        <v>117</v>
      </c>
      <c r="B91" s="53" t="s">
        <v>27</v>
      </c>
      <c r="C91" s="112" t="s">
        <v>104</v>
      </c>
      <c r="D91" s="112" t="s">
        <v>104</v>
      </c>
      <c r="E91" s="122" t="s">
        <v>104</v>
      </c>
      <c r="F91" s="122" t="s">
        <v>104</v>
      </c>
      <c r="G91" s="847" t="s">
        <v>104</v>
      </c>
      <c r="H91" s="120" t="s">
        <v>104</v>
      </c>
      <c r="I91" s="112" t="s">
        <v>104</v>
      </c>
      <c r="J91" s="120" t="s">
        <v>104</v>
      </c>
      <c r="K91" s="112" t="s">
        <v>104</v>
      </c>
      <c r="L91" s="853" t="s">
        <v>104</v>
      </c>
    </row>
    <row r="92" spans="1:12" ht="14.25">
      <c r="A92" s="50" t="s">
        <v>117</v>
      </c>
      <c r="B92" s="54" t="s">
        <v>28</v>
      </c>
      <c r="C92" s="1101" t="s">
        <v>104</v>
      </c>
      <c r="D92" s="121">
        <v>13126.75882352941</v>
      </c>
      <c r="E92" s="1267" t="s">
        <v>104</v>
      </c>
      <c r="F92" s="122">
        <v>13389.293999999998</v>
      </c>
      <c r="G92" s="847" t="s">
        <v>104</v>
      </c>
      <c r="H92" s="112" t="s">
        <v>104</v>
      </c>
      <c r="I92" s="112" t="s">
        <v>104</v>
      </c>
      <c r="J92" s="120" t="s">
        <v>104</v>
      </c>
      <c r="K92" s="112" t="s">
        <v>104</v>
      </c>
      <c r="L92" s="853" t="s">
        <v>104</v>
      </c>
    </row>
    <row r="93" spans="1:12" ht="15">
      <c r="A93" s="52" t="s">
        <v>117</v>
      </c>
      <c r="B93" s="53" t="s">
        <v>29</v>
      </c>
      <c r="C93" s="110" t="s">
        <v>267</v>
      </c>
      <c r="D93" s="110">
        <v>13126.758823529412</v>
      </c>
      <c r="E93" s="928" t="s">
        <v>104</v>
      </c>
      <c r="F93" s="111">
        <v>13389.294</v>
      </c>
      <c r="G93" s="847" t="s">
        <v>104</v>
      </c>
      <c r="H93" s="120" t="s">
        <v>104</v>
      </c>
      <c r="I93" s="112" t="s">
        <v>104</v>
      </c>
      <c r="J93" s="120" t="s">
        <v>104</v>
      </c>
      <c r="K93" s="112" t="s">
        <v>104</v>
      </c>
      <c r="L93" s="853" t="s">
        <v>104</v>
      </c>
    </row>
    <row r="94" spans="1:12" ht="15">
      <c r="A94" s="52" t="s">
        <v>117</v>
      </c>
      <c r="B94" s="53" t="s">
        <v>30</v>
      </c>
      <c r="C94" s="110" t="s">
        <v>104</v>
      </c>
      <c r="D94" s="110" t="s">
        <v>104</v>
      </c>
      <c r="E94" s="111" t="s">
        <v>104</v>
      </c>
      <c r="F94" s="111" t="s">
        <v>104</v>
      </c>
      <c r="G94" s="847" t="s">
        <v>104</v>
      </c>
      <c r="H94" s="112" t="s">
        <v>104</v>
      </c>
      <c r="I94" s="112" t="s">
        <v>104</v>
      </c>
      <c r="J94" s="120" t="s">
        <v>104</v>
      </c>
      <c r="K94" s="120" t="s">
        <v>104</v>
      </c>
      <c r="L94" s="853" t="s">
        <v>104</v>
      </c>
    </row>
    <row r="95" spans="1:12" ht="14.25">
      <c r="A95" s="50" t="s">
        <v>117</v>
      </c>
      <c r="B95" s="54" t="s">
        <v>31</v>
      </c>
      <c r="C95" s="121">
        <v>13496.841918388976</v>
      </c>
      <c r="D95" s="121">
        <v>12002.649019607845</v>
      </c>
      <c r="E95" s="122">
        <v>13766.778756756756</v>
      </c>
      <c r="F95" s="122">
        <v>12242.702000000001</v>
      </c>
      <c r="G95" s="854">
        <v>12.44885938379252</v>
      </c>
      <c r="H95" s="123">
        <v>231.28749999999999</v>
      </c>
      <c r="I95" s="123">
        <v>12.823170731707314</v>
      </c>
      <c r="J95" s="124">
        <v>300</v>
      </c>
      <c r="K95" s="124">
        <v>8.5506626763574178E-2</v>
      </c>
      <c r="L95" s="855">
        <v>6.3926997933190066E-2</v>
      </c>
    </row>
    <row r="96" spans="1:12" ht="15">
      <c r="A96" s="52" t="s">
        <v>117</v>
      </c>
      <c r="B96" s="53" t="s">
        <v>32</v>
      </c>
      <c r="C96" s="110">
        <v>13691.990196078432</v>
      </c>
      <c r="D96" s="110">
        <v>12002.649019607843</v>
      </c>
      <c r="E96" s="111">
        <v>13965.83</v>
      </c>
      <c r="F96" s="111">
        <v>12242.701999999999</v>
      </c>
      <c r="G96" s="847">
        <v>14.074736116259309</v>
      </c>
      <c r="H96" s="112">
        <v>232.9</v>
      </c>
      <c r="I96" s="112">
        <v>13.609756097560979</v>
      </c>
      <c r="J96" s="120">
        <v>250</v>
      </c>
      <c r="K96" s="120">
        <v>7.4818298418127399E-2</v>
      </c>
      <c r="L96" s="853">
        <v>5.323866958774328E-2</v>
      </c>
    </row>
    <row r="97" spans="1:12" ht="15.75" thickBot="1">
      <c r="A97" s="62" t="s">
        <v>117</v>
      </c>
      <c r="B97" s="63" t="s">
        <v>33</v>
      </c>
      <c r="C97" s="113" t="s">
        <v>267</v>
      </c>
      <c r="D97" s="1268" t="s">
        <v>104</v>
      </c>
      <c r="E97" s="1269" t="s">
        <v>104</v>
      </c>
      <c r="F97" s="1269" t="s">
        <v>104</v>
      </c>
      <c r="G97" s="849" t="s">
        <v>104</v>
      </c>
      <c r="H97" s="1270" t="s">
        <v>104</v>
      </c>
      <c r="I97" s="115" t="s">
        <v>104</v>
      </c>
      <c r="J97" s="115" t="s">
        <v>104</v>
      </c>
      <c r="K97" s="115" t="s">
        <v>104</v>
      </c>
      <c r="L97" s="850" t="s">
        <v>104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14456.390529647377</v>
      </c>
      <c r="D99" s="116">
        <v>14341.350676166119</v>
      </c>
      <c r="E99" s="117">
        <v>14745.518340240325</v>
      </c>
      <c r="F99" s="117">
        <v>14628.177689689443</v>
      </c>
      <c r="G99" s="851">
        <v>0.80215494397220444</v>
      </c>
      <c r="H99" s="118">
        <v>355.83232323232329</v>
      </c>
      <c r="I99" s="118">
        <v>-3.190034191051633</v>
      </c>
      <c r="J99" s="119">
        <v>35.61643835616438</v>
      </c>
      <c r="K99" s="119">
        <v>3.1744335185976915</v>
      </c>
      <c r="L99" s="852">
        <v>0.81146416167063062</v>
      </c>
    </row>
    <row r="100" spans="1:12" ht="15">
      <c r="A100" s="52" t="s">
        <v>118</v>
      </c>
      <c r="B100" s="53" t="s">
        <v>26</v>
      </c>
      <c r="C100" s="110">
        <v>14437.876470588235</v>
      </c>
      <c r="D100" s="110">
        <v>14391.657843137255</v>
      </c>
      <c r="E100" s="111">
        <v>14726.634</v>
      </c>
      <c r="F100" s="111">
        <v>14679.491</v>
      </c>
      <c r="G100" s="847">
        <v>0.32114873737788341</v>
      </c>
      <c r="H100" s="112">
        <v>343.2</v>
      </c>
      <c r="I100" s="112">
        <v>-3.9462636439966476</v>
      </c>
      <c r="J100" s="120">
        <v>48.979591836734691</v>
      </c>
      <c r="K100" s="120">
        <v>2.3407439076528433</v>
      </c>
      <c r="L100" s="853">
        <v>0.75464118861961071</v>
      </c>
    </row>
    <row r="101" spans="1:12" ht="15">
      <c r="A101" s="52" t="s">
        <v>118</v>
      </c>
      <c r="B101" s="53" t="s">
        <v>27</v>
      </c>
      <c r="C101" s="110">
        <v>14501.990196078432</v>
      </c>
      <c r="D101" s="110">
        <v>14246.869607843139</v>
      </c>
      <c r="E101" s="111">
        <v>14792.03</v>
      </c>
      <c r="F101" s="111">
        <v>14531.807000000001</v>
      </c>
      <c r="G101" s="847">
        <v>1.790713295325213</v>
      </c>
      <c r="H101" s="112">
        <v>391.3</v>
      </c>
      <c r="I101" s="112">
        <v>0.72072072072072368</v>
      </c>
      <c r="J101" s="120">
        <v>8.3333333333333321</v>
      </c>
      <c r="K101" s="120">
        <v>0.83368961094484817</v>
      </c>
      <c r="L101" s="853">
        <v>5.6822973051019909E-2</v>
      </c>
    </row>
    <row r="102" spans="1:12" ht="14.25">
      <c r="A102" s="50" t="s">
        <v>118</v>
      </c>
      <c r="B102" s="54" t="s">
        <v>28</v>
      </c>
      <c r="C102" s="121">
        <v>14118.160503370431</v>
      </c>
      <c r="D102" s="121">
        <v>14219.377355859704</v>
      </c>
      <c r="E102" s="122">
        <v>14400.52371343784</v>
      </c>
      <c r="F102" s="122">
        <v>14503.764902976898</v>
      </c>
      <c r="G102" s="854">
        <v>-0.71182337985820188</v>
      </c>
      <c r="H102" s="123">
        <v>318.96740237691</v>
      </c>
      <c r="I102" s="123">
        <v>-8.2489051026224267</v>
      </c>
      <c r="J102" s="124">
        <v>-4.5380875202593192</v>
      </c>
      <c r="K102" s="124">
        <v>12.590850790936297</v>
      </c>
      <c r="L102" s="855">
        <v>-0.72378019741070432</v>
      </c>
    </row>
    <row r="103" spans="1:12" ht="15">
      <c r="A103" s="52" t="s">
        <v>118</v>
      </c>
      <c r="B103" s="53" t="s">
        <v>29</v>
      </c>
      <c r="C103" s="110">
        <v>14108.251960784313</v>
      </c>
      <c r="D103" s="110">
        <v>14284.465686274511</v>
      </c>
      <c r="E103" s="111">
        <v>14390.416999999999</v>
      </c>
      <c r="F103" s="111">
        <v>14570.155000000001</v>
      </c>
      <c r="G103" s="847">
        <v>-1.2336038978308823</v>
      </c>
      <c r="H103" s="112">
        <v>306.2</v>
      </c>
      <c r="I103" s="112">
        <v>-9.5420974889217156</v>
      </c>
      <c r="J103" s="120">
        <v>-11.5</v>
      </c>
      <c r="K103" s="120">
        <v>7.5673364685763147</v>
      </c>
      <c r="L103" s="853">
        <v>-1.0645150635773337</v>
      </c>
    </row>
    <row r="104" spans="1:12" ht="15">
      <c r="A104" s="52" t="s">
        <v>118</v>
      </c>
      <c r="B104" s="53" t="s">
        <v>30</v>
      </c>
      <c r="C104" s="110">
        <v>14131.672549019608</v>
      </c>
      <c r="D104" s="110">
        <v>14107.951960784314</v>
      </c>
      <c r="E104" s="111">
        <v>14414.306</v>
      </c>
      <c r="F104" s="111">
        <v>14390.111000000001</v>
      </c>
      <c r="G104" s="847">
        <v>0.1681362986011693</v>
      </c>
      <c r="H104" s="112">
        <v>338.2</v>
      </c>
      <c r="I104" s="112">
        <v>-7.2153635116598114</v>
      </c>
      <c r="J104" s="120">
        <v>8.2949308755760374</v>
      </c>
      <c r="K104" s="120">
        <v>5.0235143223599827</v>
      </c>
      <c r="L104" s="853">
        <v>0.3407348661666294</v>
      </c>
    </row>
    <row r="105" spans="1:12" ht="14.25">
      <c r="A105" s="50" t="s">
        <v>118</v>
      </c>
      <c r="B105" s="54" t="s">
        <v>31</v>
      </c>
      <c r="C105" s="121">
        <v>13707.345426794456</v>
      </c>
      <c r="D105" s="121">
        <v>13723.288279548859</v>
      </c>
      <c r="E105" s="122">
        <v>13981.492335330346</v>
      </c>
      <c r="F105" s="122">
        <v>13997.754045139836</v>
      </c>
      <c r="G105" s="854">
        <v>-0.11617370727511013</v>
      </c>
      <c r="H105" s="123">
        <v>279.85295730513121</v>
      </c>
      <c r="I105" s="123">
        <v>-10.601492401795664</v>
      </c>
      <c r="J105" s="124">
        <v>3.8226921512810081</v>
      </c>
      <c r="K105" s="124">
        <v>27.287302265925611</v>
      </c>
      <c r="L105" s="855">
        <v>0.75514861896833807</v>
      </c>
    </row>
    <row r="106" spans="1:12" ht="15">
      <c r="A106" s="52" t="s">
        <v>118</v>
      </c>
      <c r="B106" s="53" t="s">
        <v>32</v>
      </c>
      <c r="C106" s="110">
        <v>13713.193137254902</v>
      </c>
      <c r="D106" s="110">
        <v>13729.889215686273</v>
      </c>
      <c r="E106" s="111">
        <v>13987.457</v>
      </c>
      <c r="F106" s="111">
        <v>14004.486999999999</v>
      </c>
      <c r="G106" s="847">
        <v>-0.12160388309831582</v>
      </c>
      <c r="H106" s="112">
        <v>263.2</v>
      </c>
      <c r="I106" s="112">
        <v>-13.392563343205</v>
      </c>
      <c r="J106" s="120">
        <v>0</v>
      </c>
      <c r="K106" s="120">
        <v>19.025224454895255</v>
      </c>
      <c r="L106" s="853">
        <v>-0.18064520414660734</v>
      </c>
    </row>
    <row r="107" spans="1:12" ht="15.75" thickBot="1">
      <c r="A107" s="55" t="s">
        <v>118</v>
      </c>
      <c r="B107" s="56" t="s">
        <v>33</v>
      </c>
      <c r="C107" s="125">
        <v>13696.206862745097</v>
      </c>
      <c r="D107" s="125">
        <v>13707.681372549019</v>
      </c>
      <c r="E107" s="126">
        <v>13970.130999999999</v>
      </c>
      <c r="F107" s="126">
        <v>13981.834999999999</v>
      </c>
      <c r="G107" s="856">
        <v>-8.3708611923969375E-2</v>
      </c>
      <c r="H107" s="120">
        <v>318.2</v>
      </c>
      <c r="I107" s="120">
        <v>-5.5786350148367987</v>
      </c>
      <c r="J107" s="120">
        <v>13.843888070692195</v>
      </c>
      <c r="K107" s="120">
        <v>8.2620778110303554</v>
      </c>
      <c r="L107" s="853">
        <v>0.93579382311494719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13803.108823529412</v>
      </c>
      <c r="D109" s="129">
        <v>14037.641176470588</v>
      </c>
      <c r="E109" s="130">
        <v>14079.171</v>
      </c>
      <c r="F109" s="130">
        <v>14318.394</v>
      </c>
      <c r="G109" s="859">
        <v>-1.6707390507622568</v>
      </c>
      <c r="H109" s="131">
        <v>349.9</v>
      </c>
      <c r="I109" s="131">
        <v>-7.556142668428012</v>
      </c>
      <c r="J109" s="131">
        <v>13.310580204778159</v>
      </c>
      <c r="K109" s="131">
        <v>3.5485250106883282</v>
      </c>
      <c r="L109" s="860">
        <v>0.387109387037055</v>
      </c>
    </row>
    <row r="110" spans="1:12" ht="15.75" thickBot="1">
      <c r="A110" s="55" t="s">
        <v>119</v>
      </c>
      <c r="B110" s="56" t="s">
        <v>33</v>
      </c>
      <c r="C110" s="125">
        <v>13703.307843137254</v>
      </c>
      <c r="D110" s="125">
        <v>13715.527450980391</v>
      </c>
      <c r="E110" s="126">
        <v>13977.374</v>
      </c>
      <c r="F110" s="126">
        <v>13989.838</v>
      </c>
      <c r="G110" s="856">
        <v>-8.9093240393490911E-2</v>
      </c>
      <c r="H110" s="120">
        <v>329</v>
      </c>
      <c r="I110" s="120">
        <v>-7.9720279720279716</v>
      </c>
      <c r="J110" s="120">
        <v>6.8888888888888893</v>
      </c>
      <c r="K110" s="120">
        <v>5.1410859341598973</v>
      </c>
      <c r="L110" s="853">
        <v>0.2856694473234711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51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52" t="s">
        <v>104</v>
      </c>
    </row>
    <row r="113" spans="1:12" ht="15">
      <c r="A113" s="45" t="s">
        <v>120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47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53" t="s">
        <v>104</v>
      </c>
    </row>
    <row r="114" spans="1:12" ht="15">
      <c r="A114" s="45" t="s">
        <v>120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47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53" t="s">
        <v>104</v>
      </c>
    </row>
    <row r="115" spans="1:12" ht="15">
      <c r="A115" s="45" t="s">
        <v>120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47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53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54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55" t="s">
        <v>104</v>
      </c>
    </row>
    <row r="117" spans="1:12" ht="15">
      <c r="A117" s="45" t="s">
        <v>120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47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53" t="s">
        <v>104</v>
      </c>
    </row>
    <row r="118" spans="1:12" ht="15">
      <c r="A118" s="45" t="s">
        <v>120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47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53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54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55" t="s">
        <v>104</v>
      </c>
    </row>
    <row r="120" spans="1:12" ht="15">
      <c r="A120" s="45" t="s">
        <v>120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47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53" t="s">
        <v>104</v>
      </c>
    </row>
    <row r="121" spans="1:12" ht="15.75" thickBot="1">
      <c r="A121" s="61" t="s">
        <v>120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56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53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12462.274008254612</v>
      </c>
      <c r="D123" s="116">
        <v>12379.226038532635</v>
      </c>
      <c r="E123" s="117">
        <v>12711.519488419704</v>
      </c>
      <c r="F123" s="117">
        <v>12626.810559303289</v>
      </c>
      <c r="G123" s="851">
        <v>0.67086560551906838</v>
      </c>
      <c r="H123" s="118">
        <v>325.64333333333332</v>
      </c>
      <c r="I123" s="118">
        <v>-3.2093588885755135</v>
      </c>
      <c r="J123" s="119">
        <v>11.627906976744185</v>
      </c>
      <c r="K123" s="119">
        <v>2.5651988029072252</v>
      </c>
      <c r="L123" s="852">
        <v>0.24538870364093235</v>
      </c>
    </row>
    <row r="124" spans="1:12" ht="15">
      <c r="A124" s="52" t="s">
        <v>24</v>
      </c>
      <c r="B124" s="53" t="s">
        <v>29</v>
      </c>
      <c r="C124" s="110">
        <v>12207.341176470587</v>
      </c>
      <c r="D124" s="110">
        <v>12305.794117647058</v>
      </c>
      <c r="E124" s="111">
        <v>12451.487999999999</v>
      </c>
      <c r="F124" s="111">
        <v>12551.91</v>
      </c>
      <c r="G124" s="847">
        <v>-0.80005353766877296</v>
      </c>
      <c r="H124" s="112">
        <v>308.10000000000002</v>
      </c>
      <c r="I124" s="112">
        <v>-5.2583025830258201</v>
      </c>
      <c r="J124" s="120">
        <v>-16.129032258064516</v>
      </c>
      <c r="K124" s="120">
        <v>0.27789653698161609</v>
      </c>
      <c r="L124" s="853">
        <v>-5.6587709889337756E-2</v>
      </c>
    </row>
    <row r="125" spans="1:12" ht="15">
      <c r="A125" s="52" t="s">
        <v>24</v>
      </c>
      <c r="B125" s="53" t="s">
        <v>30</v>
      </c>
      <c r="C125" s="110">
        <v>12446.79117647059</v>
      </c>
      <c r="D125" s="110">
        <v>12302.231372549018</v>
      </c>
      <c r="E125" s="111">
        <v>12695.727000000001</v>
      </c>
      <c r="F125" s="111">
        <v>12548.276</v>
      </c>
      <c r="G125" s="847">
        <v>1.1750697864790425</v>
      </c>
      <c r="H125" s="112">
        <v>318.8</v>
      </c>
      <c r="I125" s="112">
        <v>-4.0914560770156339</v>
      </c>
      <c r="J125" s="120">
        <v>-1.680672268907563</v>
      </c>
      <c r="K125" s="120">
        <v>1.2505344164172725</v>
      </c>
      <c r="L125" s="853">
        <v>-3.3453498990582586E-2</v>
      </c>
    </row>
    <row r="126" spans="1:12" ht="15">
      <c r="A126" s="52" t="s">
        <v>24</v>
      </c>
      <c r="B126" s="53" t="s">
        <v>35</v>
      </c>
      <c r="C126" s="110">
        <v>12542.040196078431</v>
      </c>
      <c r="D126" s="110">
        <v>12546.014705882351</v>
      </c>
      <c r="E126" s="111">
        <v>12792.880999999999</v>
      </c>
      <c r="F126" s="111">
        <v>12796.934999999999</v>
      </c>
      <c r="G126" s="847">
        <v>-3.1679460745874598E-2</v>
      </c>
      <c r="H126" s="112">
        <v>338.6</v>
      </c>
      <c r="I126" s="112">
        <v>-3.0355097365406545</v>
      </c>
      <c r="J126" s="120">
        <v>49.230769230769234</v>
      </c>
      <c r="K126" s="120">
        <v>1.0367678495083368</v>
      </c>
      <c r="L126" s="853">
        <v>0.33542991252085297</v>
      </c>
    </row>
    <row r="127" spans="1:12" ht="14.25">
      <c r="A127" s="50" t="s">
        <v>24</v>
      </c>
      <c r="B127" s="54" t="s">
        <v>31</v>
      </c>
      <c r="C127" s="121">
        <v>11923.707324293355</v>
      </c>
      <c r="D127" s="121">
        <v>11939.56367690305</v>
      </c>
      <c r="E127" s="122">
        <v>12162.181470779222</v>
      </c>
      <c r="F127" s="122">
        <v>12178.354950441111</v>
      </c>
      <c r="G127" s="854">
        <v>-0.13280512620716103</v>
      </c>
      <c r="H127" s="123">
        <v>270.15462794918335</v>
      </c>
      <c r="I127" s="123">
        <v>-7.1260258813333897</v>
      </c>
      <c r="J127" s="124">
        <v>-2.2471910112359552</v>
      </c>
      <c r="K127" s="124">
        <v>17.667806755023513</v>
      </c>
      <c r="L127" s="855">
        <v>-0.57776942106625739</v>
      </c>
    </row>
    <row r="128" spans="1:12" ht="15">
      <c r="A128" s="52" t="s">
        <v>24</v>
      </c>
      <c r="B128" s="53" t="s">
        <v>32</v>
      </c>
      <c r="C128" s="110">
        <v>11622.424509803921</v>
      </c>
      <c r="D128" s="110">
        <v>11638.895098039216</v>
      </c>
      <c r="E128" s="111">
        <v>11854.873</v>
      </c>
      <c r="F128" s="111">
        <v>11871.673000000001</v>
      </c>
      <c r="G128" s="847">
        <v>-0.14151333177725745</v>
      </c>
      <c r="H128" s="112">
        <v>245.5</v>
      </c>
      <c r="I128" s="112">
        <v>-8.4296904140246252</v>
      </c>
      <c r="J128" s="120">
        <v>-12.037037037037036</v>
      </c>
      <c r="K128" s="120">
        <v>6.0923471569046601</v>
      </c>
      <c r="L128" s="853">
        <v>-0.89945258413979357</v>
      </c>
    </row>
    <row r="129" spans="1:12" ht="15">
      <c r="A129" s="52" t="s">
        <v>24</v>
      </c>
      <c r="B129" s="53" t="s">
        <v>33</v>
      </c>
      <c r="C129" s="110">
        <v>12070.570588235294</v>
      </c>
      <c r="D129" s="110">
        <v>12081.313725490196</v>
      </c>
      <c r="E129" s="111">
        <v>12311.982</v>
      </c>
      <c r="F129" s="111">
        <v>12322.94</v>
      </c>
      <c r="G129" s="847">
        <v>-8.8923584793892826E-2</v>
      </c>
      <c r="H129" s="112">
        <v>275.10000000000002</v>
      </c>
      <c r="I129" s="112">
        <v>-8.0548128342245882</v>
      </c>
      <c r="J129" s="120">
        <v>1.0940919037199124</v>
      </c>
      <c r="K129" s="120">
        <v>9.8760153911928175</v>
      </c>
      <c r="L129" s="853">
        <v>1.4125015707275423E-2</v>
      </c>
    </row>
    <row r="130" spans="1:12" ht="15">
      <c r="A130" s="52" t="s">
        <v>24</v>
      </c>
      <c r="B130" s="53" t="s">
        <v>36</v>
      </c>
      <c r="C130" s="110">
        <v>12015.820588235294</v>
      </c>
      <c r="D130" s="110">
        <v>12241.164705882353</v>
      </c>
      <c r="E130" s="111">
        <v>12256.137000000001</v>
      </c>
      <c r="F130" s="111">
        <v>12485.987999999999</v>
      </c>
      <c r="G130" s="847">
        <v>-1.8408715433652407</v>
      </c>
      <c r="H130" s="112">
        <v>329.8</v>
      </c>
      <c r="I130" s="112">
        <v>-4.7921478060046097</v>
      </c>
      <c r="J130" s="120">
        <v>23.255813953488371</v>
      </c>
      <c r="K130" s="120">
        <v>1.6994442069260367</v>
      </c>
      <c r="L130" s="853">
        <v>0.30755814736626119</v>
      </c>
    </row>
    <row r="131" spans="1:12" ht="14.25">
      <c r="A131" s="50" t="s">
        <v>24</v>
      </c>
      <c r="B131" s="54" t="s">
        <v>37</v>
      </c>
      <c r="C131" s="121">
        <v>10135.674800136225</v>
      </c>
      <c r="D131" s="121">
        <v>10053.668275967942</v>
      </c>
      <c r="E131" s="122">
        <v>10338.38829613895</v>
      </c>
      <c r="F131" s="122">
        <v>10254.741641487302</v>
      </c>
      <c r="G131" s="854">
        <v>0.81568758703038269</v>
      </c>
      <c r="H131" s="123">
        <v>206.52206451612903</v>
      </c>
      <c r="I131" s="123">
        <v>-6.3776491594844291</v>
      </c>
      <c r="J131" s="124">
        <v>0.25873221216041398</v>
      </c>
      <c r="K131" s="124">
        <v>8.2834544677212492</v>
      </c>
      <c r="L131" s="855">
        <v>-5.7072075222212248E-2</v>
      </c>
    </row>
    <row r="132" spans="1:12" ht="15">
      <c r="A132" s="52" t="s">
        <v>24</v>
      </c>
      <c r="B132" s="53" t="s">
        <v>106</v>
      </c>
      <c r="C132" s="132">
        <v>9323.6686274509793</v>
      </c>
      <c r="D132" s="132">
        <v>9366.7529411764699</v>
      </c>
      <c r="E132" s="133">
        <v>9510.1419999999998</v>
      </c>
      <c r="F132" s="133">
        <v>9554.0879999999997</v>
      </c>
      <c r="G132" s="861">
        <v>-0.45997064293316026</v>
      </c>
      <c r="H132" s="134">
        <v>187.1</v>
      </c>
      <c r="I132" s="134">
        <v>-8.2843137254901986</v>
      </c>
      <c r="J132" s="135">
        <v>-1.5384615384615385</v>
      </c>
      <c r="K132" s="135">
        <v>4.1043180846515606</v>
      </c>
      <c r="L132" s="862">
        <v>-0.10370953727334253</v>
      </c>
    </row>
    <row r="133" spans="1:12" ht="15">
      <c r="A133" s="52" t="s">
        <v>24</v>
      </c>
      <c r="B133" s="53" t="s">
        <v>38</v>
      </c>
      <c r="C133" s="110">
        <v>10778.916666666668</v>
      </c>
      <c r="D133" s="110">
        <v>10622.944117647059</v>
      </c>
      <c r="E133" s="111">
        <v>10994.495000000001</v>
      </c>
      <c r="F133" s="111">
        <v>10835.403</v>
      </c>
      <c r="G133" s="847">
        <v>1.4682610328383776</v>
      </c>
      <c r="H133" s="112">
        <v>222.2</v>
      </c>
      <c r="I133" s="112">
        <v>-5.8075455701568535</v>
      </c>
      <c r="J133" s="120">
        <v>4.9707602339181287</v>
      </c>
      <c r="K133" s="120">
        <v>3.8371098760153912</v>
      </c>
      <c r="L133" s="853">
        <v>0.14699334601970682</v>
      </c>
    </row>
    <row r="134" spans="1:12" ht="15.75" thickBot="1">
      <c r="A134" s="52" t="s">
        <v>24</v>
      </c>
      <c r="B134" s="53" t="s">
        <v>39</v>
      </c>
      <c r="C134" s="110">
        <v>10970.48431372549</v>
      </c>
      <c r="D134" s="110">
        <v>10902.64705882353</v>
      </c>
      <c r="E134" s="111">
        <v>11189.894</v>
      </c>
      <c r="F134" s="111">
        <v>11120.7</v>
      </c>
      <c r="G134" s="847">
        <v>0.62220903360399527</v>
      </c>
      <c r="H134" s="112">
        <v>263.7</v>
      </c>
      <c r="I134" s="112">
        <v>5.1854806541683294</v>
      </c>
      <c r="J134" s="120">
        <v>-21.951219512195124</v>
      </c>
      <c r="K134" s="120">
        <v>0.34202650705429671</v>
      </c>
      <c r="L134" s="853">
        <v>-0.1003558839685777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14314.787371561895</v>
      </c>
      <c r="D136" s="121">
        <v>13731.198821240559</v>
      </c>
      <c r="E136" s="122">
        <v>14601.083118993134</v>
      </c>
      <c r="F136" s="122">
        <v>14005.822797665371</v>
      </c>
      <c r="G136" s="854">
        <v>4.2500917648835834</v>
      </c>
      <c r="H136" s="123">
        <v>331.08484848484846</v>
      </c>
      <c r="I136" s="123">
        <v>-0.62043880456127942</v>
      </c>
      <c r="J136" s="124">
        <v>22.222222222222221</v>
      </c>
      <c r="K136" s="124">
        <v>0.70542967079948704</v>
      </c>
      <c r="L136" s="855">
        <v>0.12277969237911579</v>
      </c>
    </row>
    <row r="137" spans="1:12" ht="15">
      <c r="A137" s="52" t="s">
        <v>121</v>
      </c>
      <c r="B137" s="53" t="s">
        <v>26</v>
      </c>
      <c r="C137" s="110">
        <v>14216.211764705882</v>
      </c>
      <c r="D137" s="110">
        <v>13907.813725490196</v>
      </c>
      <c r="E137" s="111">
        <v>14500.536</v>
      </c>
      <c r="F137" s="111">
        <v>14185.97</v>
      </c>
      <c r="G137" s="847">
        <v>2.2174444186756403</v>
      </c>
      <c r="H137" s="112">
        <v>317.89999999999998</v>
      </c>
      <c r="I137" s="112">
        <v>8.6094977792962055</v>
      </c>
      <c r="J137" s="120">
        <v>154.54545454545453</v>
      </c>
      <c r="K137" s="120">
        <v>0.2992731936725096</v>
      </c>
      <c r="L137" s="853">
        <v>0.18058523510539695</v>
      </c>
    </row>
    <row r="138" spans="1:12" ht="15">
      <c r="A138" s="52" t="s">
        <v>121</v>
      </c>
      <c r="B138" s="53" t="s">
        <v>27</v>
      </c>
      <c r="C138" s="110">
        <v>14382.534313725489</v>
      </c>
      <c r="D138" s="110">
        <v>13692.695098039216</v>
      </c>
      <c r="E138" s="111">
        <v>14670.184999999999</v>
      </c>
      <c r="F138" s="111">
        <v>13966.549000000001</v>
      </c>
      <c r="G138" s="847">
        <v>5.0380090314364603</v>
      </c>
      <c r="H138" s="112">
        <v>340.8</v>
      </c>
      <c r="I138" s="112">
        <v>-0.78602620087335917</v>
      </c>
      <c r="J138" s="120">
        <v>-11.627906976744185</v>
      </c>
      <c r="K138" s="120">
        <v>0.40615647712697728</v>
      </c>
      <c r="L138" s="853">
        <v>-5.7805542726281245E-2</v>
      </c>
    </row>
    <row r="139" spans="1:12" ht="14.25">
      <c r="A139" s="50" t="s">
        <v>121</v>
      </c>
      <c r="B139" s="54" t="s">
        <v>28</v>
      </c>
      <c r="C139" s="121">
        <v>13866.702190742777</v>
      </c>
      <c r="D139" s="121">
        <v>13658.066544805175</v>
      </c>
      <c r="E139" s="122">
        <v>14144.036234557632</v>
      </c>
      <c r="F139" s="122">
        <v>13931.227875701279</v>
      </c>
      <c r="G139" s="854">
        <v>1.527563548275106</v>
      </c>
      <c r="H139" s="123">
        <v>299.36915629322266</v>
      </c>
      <c r="I139" s="123">
        <v>0.34646499497410388</v>
      </c>
      <c r="J139" s="124">
        <v>-0.82304526748971196</v>
      </c>
      <c r="K139" s="124">
        <v>7.7276613937580159</v>
      </c>
      <c r="L139" s="855">
        <v>-0.13811331491699441</v>
      </c>
    </row>
    <row r="140" spans="1:12" ht="15">
      <c r="A140" s="52" t="s">
        <v>121</v>
      </c>
      <c r="B140" s="53" t="s">
        <v>29</v>
      </c>
      <c r="C140" s="110">
        <v>14862.222549019609</v>
      </c>
      <c r="D140" s="110">
        <v>13685.749019607843</v>
      </c>
      <c r="E140" s="111">
        <v>15159.467000000001</v>
      </c>
      <c r="F140" s="111">
        <v>13959.464</v>
      </c>
      <c r="G140" s="847">
        <v>8.5963400887025507</v>
      </c>
      <c r="H140" s="112">
        <v>282.5</v>
      </c>
      <c r="I140" s="112">
        <v>2.8769118718135385</v>
      </c>
      <c r="J140" s="120">
        <v>8.2758620689655178</v>
      </c>
      <c r="K140" s="120">
        <v>1.6780675502351432</v>
      </c>
      <c r="L140" s="853">
        <v>0.11354446003229457</v>
      </c>
    </row>
    <row r="141" spans="1:12" ht="15">
      <c r="A141" s="52" t="s">
        <v>121</v>
      </c>
      <c r="B141" s="53" t="s">
        <v>30</v>
      </c>
      <c r="C141" s="110">
        <v>13724.76862745098</v>
      </c>
      <c r="D141" s="110">
        <v>13689.093137254902</v>
      </c>
      <c r="E141" s="111">
        <v>13999.263999999999</v>
      </c>
      <c r="F141" s="111">
        <v>13962.875</v>
      </c>
      <c r="G141" s="847">
        <v>0.26061251712128924</v>
      </c>
      <c r="H141" s="112">
        <v>296.39999999999998</v>
      </c>
      <c r="I141" s="112">
        <v>0.20283975659228054</v>
      </c>
      <c r="J141" s="120">
        <v>-10.817307692307693</v>
      </c>
      <c r="K141" s="120">
        <v>3.9653698161607527</v>
      </c>
      <c r="L141" s="853">
        <v>-0.52319298055914354</v>
      </c>
    </row>
    <row r="142" spans="1:12" ht="15">
      <c r="A142" s="52" t="s">
        <v>121</v>
      </c>
      <c r="B142" s="53" t="s">
        <v>35</v>
      </c>
      <c r="C142" s="110">
        <v>13407.245098039215</v>
      </c>
      <c r="D142" s="110">
        <v>13567.98137254902</v>
      </c>
      <c r="E142" s="111">
        <v>13675.39</v>
      </c>
      <c r="F142" s="111">
        <v>13839.341</v>
      </c>
      <c r="G142" s="847">
        <v>-1.1846734609689935</v>
      </c>
      <c r="H142" s="112">
        <v>318.60000000000002</v>
      </c>
      <c r="I142" s="112">
        <v>-1.9993848046754845</v>
      </c>
      <c r="J142" s="120">
        <v>16.071428571428573</v>
      </c>
      <c r="K142" s="120">
        <v>2.0842240273621209</v>
      </c>
      <c r="L142" s="853">
        <v>0.27153520560985478</v>
      </c>
    </row>
    <row r="143" spans="1:12" ht="14.25">
      <c r="A143" s="50" t="s">
        <v>121</v>
      </c>
      <c r="B143" s="54" t="s">
        <v>31</v>
      </c>
      <c r="C143" s="121">
        <v>12786.969445511184</v>
      </c>
      <c r="D143" s="121">
        <v>12696.279948409145</v>
      </c>
      <c r="E143" s="122">
        <v>13042.708834421408</v>
      </c>
      <c r="F143" s="122">
        <v>12950.205547377327</v>
      </c>
      <c r="G143" s="854">
        <v>0.71429975922517064</v>
      </c>
      <c r="H143" s="123">
        <v>265.9950381679389</v>
      </c>
      <c r="I143" s="123">
        <v>-0.80593226302753607</v>
      </c>
      <c r="J143" s="124">
        <v>-8.5514834205933692</v>
      </c>
      <c r="K143" s="124">
        <v>11.201368106028218</v>
      </c>
      <c r="L143" s="855">
        <v>-1.1637592137818817</v>
      </c>
    </row>
    <row r="144" spans="1:12" ht="15">
      <c r="A144" s="52" t="s">
        <v>121</v>
      </c>
      <c r="B144" s="53" t="s">
        <v>32</v>
      </c>
      <c r="C144" s="110">
        <v>12769.743137254902</v>
      </c>
      <c r="D144" s="110">
        <v>12425.976470588233</v>
      </c>
      <c r="E144" s="111">
        <v>13025.138000000001</v>
      </c>
      <c r="F144" s="111">
        <v>12674.495999999999</v>
      </c>
      <c r="G144" s="847">
        <v>2.7665163174930325</v>
      </c>
      <c r="H144" s="112">
        <v>247</v>
      </c>
      <c r="I144" s="112">
        <v>1.6460905349794239</v>
      </c>
      <c r="J144" s="120">
        <v>-13.315217391304349</v>
      </c>
      <c r="K144" s="120">
        <v>3.4095767421975203</v>
      </c>
      <c r="L144" s="853">
        <v>-0.5610749625931577</v>
      </c>
    </row>
    <row r="145" spans="1:12" ht="15">
      <c r="A145" s="52" t="s">
        <v>121</v>
      </c>
      <c r="B145" s="53" t="s">
        <v>33</v>
      </c>
      <c r="C145" s="110">
        <v>12768.285294117646</v>
      </c>
      <c r="D145" s="110">
        <v>12791.054901960784</v>
      </c>
      <c r="E145" s="111">
        <v>13023.651</v>
      </c>
      <c r="F145" s="111">
        <v>13046.876</v>
      </c>
      <c r="G145" s="847">
        <v>-0.17801196240387632</v>
      </c>
      <c r="H145" s="112">
        <v>268.2</v>
      </c>
      <c r="I145" s="112">
        <v>-2.1524990879241273</v>
      </c>
      <c r="J145" s="112">
        <v>-4.0944881889763778</v>
      </c>
      <c r="K145" s="112">
        <v>6.5091919623770842</v>
      </c>
      <c r="L145" s="848">
        <v>-0.34234019126987292</v>
      </c>
    </row>
    <row r="146" spans="1:12" ht="15.75" thickBot="1">
      <c r="A146" s="62" t="s">
        <v>121</v>
      </c>
      <c r="B146" s="63" t="s">
        <v>36</v>
      </c>
      <c r="C146" s="113">
        <v>12907.349019607842</v>
      </c>
      <c r="D146" s="113">
        <v>12871.260784313725</v>
      </c>
      <c r="E146" s="114">
        <v>13165.495999999999</v>
      </c>
      <c r="F146" s="114">
        <v>13128.686</v>
      </c>
      <c r="G146" s="849">
        <v>0.28037840192079766</v>
      </c>
      <c r="H146" s="115">
        <v>305.3</v>
      </c>
      <c r="I146" s="115">
        <v>-0.3915171288743845</v>
      </c>
      <c r="J146" s="115">
        <v>-16.083916083916083</v>
      </c>
      <c r="K146" s="115">
        <v>1.2825994014536126</v>
      </c>
      <c r="L146" s="850">
        <v>-0.26034405991885179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>
      <c r="A150" s="30"/>
      <c r="B150" s="31"/>
      <c r="C150" s="3" t="s">
        <v>9</v>
      </c>
      <c r="D150" s="3"/>
      <c r="E150" s="3"/>
      <c r="F150" s="3"/>
      <c r="G150" s="819"/>
      <c r="H150" s="1133" t="s">
        <v>10</v>
      </c>
      <c r="I150" s="1134"/>
      <c r="J150" s="806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35" t="s">
        <v>15</v>
      </c>
      <c r="I151" s="1136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383</v>
      </c>
      <c r="D152" s="866" t="s">
        <v>375</v>
      </c>
      <c r="E152" s="867" t="s">
        <v>383</v>
      </c>
      <c r="F152" s="868" t="s">
        <v>375</v>
      </c>
      <c r="G152" s="837" t="s">
        <v>20</v>
      </c>
      <c r="H152" s="95" t="s">
        <v>383</v>
      </c>
      <c r="I152" s="97" t="s">
        <v>20</v>
      </c>
      <c r="J152" s="869" t="s">
        <v>20</v>
      </c>
      <c r="K152" s="870" t="s">
        <v>383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13391.537869543481</v>
      </c>
      <c r="D153" s="98">
        <v>13390.188942767705</v>
      </c>
      <c r="E153" s="99">
        <v>13659.368626934351</v>
      </c>
      <c r="F153" s="838">
        <v>13657.992721623059</v>
      </c>
      <c r="G153" s="839">
        <v>1.0073993589946872E-2</v>
      </c>
      <c r="H153" s="100">
        <v>318.40971114886946</v>
      </c>
      <c r="I153" s="100">
        <v>-0.4719954936827474</v>
      </c>
      <c r="J153" s="101">
        <v>-7.7303424987940179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13337.09329177323</v>
      </c>
      <c r="D155" s="103">
        <v>12809.561163101607</v>
      </c>
      <c r="E155" s="104">
        <v>13603.835157608695</v>
      </c>
      <c r="F155" s="104">
        <v>13065.75238636364</v>
      </c>
      <c r="G155" s="843">
        <v>4.1182685492083673</v>
      </c>
      <c r="H155" s="105">
        <v>262.85714285714283</v>
      </c>
      <c r="I155" s="105">
        <v>7.5373555940854331</v>
      </c>
      <c r="J155" s="105">
        <v>55.555555555555557</v>
      </c>
      <c r="K155" s="105">
        <v>0.18298261665141813</v>
      </c>
      <c r="L155" s="844">
        <v>7.4444266434341419E-2</v>
      </c>
    </row>
    <row r="156" spans="1:12" ht="15">
      <c r="A156" s="52" t="s">
        <v>113</v>
      </c>
      <c r="B156" s="106" t="s">
        <v>23</v>
      </c>
      <c r="C156" s="107">
        <v>14155.794168077789</v>
      </c>
      <c r="D156" s="107">
        <v>14163.975399035628</v>
      </c>
      <c r="E156" s="108">
        <v>14438.910051439345</v>
      </c>
      <c r="F156" s="108">
        <v>14447.25490701634</v>
      </c>
      <c r="G156" s="845">
        <v>-5.7760838517100191E-2</v>
      </c>
      <c r="H156" s="109">
        <v>349.14125037391568</v>
      </c>
      <c r="I156" s="109">
        <v>-0.36751959175806309</v>
      </c>
      <c r="J156" s="109">
        <v>-8.5112205801860981</v>
      </c>
      <c r="K156" s="109">
        <v>43.693634818977912</v>
      </c>
      <c r="L156" s="846">
        <v>-0.37293536915522907</v>
      </c>
    </row>
    <row r="157" spans="1:12" ht="15">
      <c r="A157" s="45" t="s">
        <v>114</v>
      </c>
      <c r="B157" s="46" t="s">
        <v>23</v>
      </c>
      <c r="C157" s="110">
        <v>13995.243688954648</v>
      </c>
      <c r="D157" s="110">
        <v>13962.670844861612</v>
      </c>
      <c r="E157" s="111">
        <v>14275.148562733741</v>
      </c>
      <c r="F157" s="111">
        <v>14241.924261758844</v>
      </c>
      <c r="G157" s="847">
        <v>0.23328519632776928</v>
      </c>
      <c r="H157" s="112">
        <v>382.49677419354839</v>
      </c>
      <c r="I157" s="112">
        <v>-0.18741735689758796</v>
      </c>
      <c r="J157" s="112">
        <v>2.7377521613832854</v>
      </c>
      <c r="K157" s="112">
        <v>9.319043262318651</v>
      </c>
      <c r="L157" s="848">
        <v>0.94953047891295839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2" t="s">
        <v>104</v>
      </c>
      <c r="L158" s="848" t="s">
        <v>104</v>
      </c>
    </row>
    <row r="159" spans="1:12" ht="15">
      <c r="A159" s="45" t="s">
        <v>101</v>
      </c>
      <c r="B159" s="46" t="s">
        <v>23</v>
      </c>
      <c r="C159" s="110">
        <v>11662.145822899158</v>
      </c>
      <c r="D159" s="110">
        <v>11702.853591814017</v>
      </c>
      <c r="E159" s="111">
        <v>11895.38873935714</v>
      </c>
      <c r="F159" s="111">
        <v>11936.910663650298</v>
      </c>
      <c r="G159" s="847">
        <v>-0.34784481063093287</v>
      </c>
      <c r="H159" s="112">
        <v>277.68668846333486</v>
      </c>
      <c r="I159" s="112">
        <v>-1.5112378353659612</v>
      </c>
      <c r="J159" s="112">
        <v>-10.155266470835082</v>
      </c>
      <c r="K159" s="112">
        <v>27.983270160763301</v>
      </c>
      <c r="L159" s="848">
        <v>-0.75527301338045305</v>
      </c>
    </row>
    <row r="160" spans="1:12" ht="15.75" thickBot="1">
      <c r="A160" s="47" t="s">
        <v>116</v>
      </c>
      <c r="B160" s="48" t="s">
        <v>23</v>
      </c>
      <c r="C160" s="113">
        <v>13320.397448768737</v>
      </c>
      <c r="D160" s="113">
        <v>13371.522342041128</v>
      </c>
      <c r="E160" s="114">
        <v>13586.805397744112</v>
      </c>
      <c r="F160" s="114">
        <v>13638.95278888195</v>
      </c>
      <c r="G160" s="849">
        <v>-0.38234160602379175</v>
      </c>
      <c r="H160" s="115">
        <v>276.42090277777777</v>
      </c>
      <c r="I160" s="115">
        <v>-0.75617753760090556</v>
      </c>
      <c r="J160" s="115">
        <v>-7.216494845360824</v>
      </c>
      <c r="K160" s="115">
        <v>18.821069141288721</v>
      </c>
      <c r="L160" s="850">
        <v>0.10423363718838274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50" t="s">
        <v>117</v>
      </c>
      <c r="B162" s="51" t="s">
        <v>25</v>
      </c>
      <c r="C162" s="116" t="s">
        <v>104</v>
      </c>
      <c r="D162" s="116" t="s">
        <v>104</v>
      </c>
      <c r="E162" s="117" t="s">
        <v>104</v>
      </c>
      <c r="F162" s="117" t="s">
        <v>104</v>
      </c>
      <c r="G162" s="851" t="s">
        <v>104</v>
      </c>
      <c r="H162" s="118" t="s">
        <v>104</v>
      </c>
      <c r="I162" s="118" t="s">
        <v>104</v>
      </c>
      <c r="J162" s="119" t="s">
        <v>104</v>
      </c>
      <c r="K162" s="119" t="s">
        <v>104</v>
      </c>
      <c r="L162" s="852" t="s">
        <v>104</v>
      </c>
    </row>
    <row r="163" spans="1:12" ht="15">
      <c r="A163" s="52" t="s">
        <v>117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47" t="s">
        <v>104</v>
      </c>
      <c r="H163" s="112" t="s">
        <v>104</v>
      </c>
      <c r="I163" s="112" t="s">
        <v>104</v>
      </c>
      <c r="J163" s="120" t="s">
        <v>104</v>
      </c>
      <c r="K163" s="120" t="s">
        <v>104</v>
      </c>
      <c r="L163" s="853" t="s">
        <v>104</v>
      </c>
    </row>
    <row r="164" spans="1:12" ht="15">
      <c r="A164" s="52" t="s">
        <v>117</v>
      </c>
      <c r="B164" s="53" t="s">
        <v>27</v>
      </c>
      <c r="C164" s="110" t="s">
        <v>104</v>
      </c>
      <c r="D164" s="110" t="s">
        <v>104</v>
      </c>
      <c r="E164" s="111" t="s">
        <v>104</v>
      </c>
      <c r="F164" s="111" t="s">
        <v>104</v>
      </c>
      <c r="G164" s="847" t="s">
        <v>104</v>
      </c>
      <c r="H164" s="112" t="s">
        <v>104</v>
      </c>
      <c r="I164" s="112" t="s">
        <v>104</v>
      </c>
      <c r="J164" s="120" t="s">
        <v>104</v>
      </c>
      <c r="K164" s="120" t="s">
        <v>104</v>
      </c>
      <c r="L164" s="853" t="s">
        <v>104</v>
      </c>
    </row>
    <row r="165" spans="1:12" ht="14.25">
      <c r="A165" s="50" t="s">
        <v>117</v>
      </c>
      <c r="B165" s="54" t="s">
        <v>28</v>
      </c>
      <c r="C165" s="121">
        <v>13672.907843137255</v>
      </c>
      <c r="D165" s="121">
        <v>14004.590196078432</v>
      </c>
      <c r="E165" s="122">
        <v>13946.366</v>
      </c>
      <c r="F165" s="122">
        <v>14284.682000000001</v>
      </c>
      <c r="G165" s="854">
        <v>-2.3683831393656556</v>
      </c>
      <c r="H165" s="123">
        <v>270</v>
      </c>
      <c r="I165" s="123">
        <v>-7.9440845550630783</v>
      </c>
      <c r="J165" s="124">
        <v>66.666666666666657</v>
      </c>
      <c r="K165" s="124">
        <v>6.5350934518363615E-2</v>
      </c>
      <c r="L165" s="855">
        <v>2.9171484446004717E-2</v>
      </c>
    </row>
    <row r="166" spans="1:12" ht="15">
      <c r="A166" s="52" t="s">
        <v>117</v>
      </c>
      <c r="B166" s="53" t="s">
        <v>29</v>
      </c>
      <c r="C166" s="1074" t="s">
        <v>104</v>
      </c>
      <c r="D166" s="110">
        <v>14004.590196078432</v>
      </c>
      <c r="E166" s="928" t="s">
        <v>104</v>
      </c>
      <c r="F166" s="111">
        <v>14284.682000000001</v>
      </c>
      <c r="G166" s="847" t="s">
        <v>104</v>
      </c>
      <c r="H166" s="112" t="s">
        <v>104</v>
      </c>
      <c r="I166" s="112" t="s">
        <v>104</v>
      </c>
      <c r="J166" s="120" t="s">
        <v>104</v>
      </c>
      <c r="K166" s="120" t="s">
        <v>104</v>
      </c>
      <c r="L166" s="853" t="s">
        <v>104</v>
      </c>
    </row>
    <row r="167" spans="1:12" ht="15">
      <c r="A167" s="52" t="s">
        <v>117</v>
      </c>
      <c r="B167" s="53" t="s">
        <v>30</v>
      </c>
      <c r="C167" s="110">
        <v>13672.907843137255</v>
      </c>
      <c r="D167" s="1074" t="s">
        <v>104</v>
      </c>
      <c r="E167" s="111">
        <v>13946.366</v>
      </c>
      <c r="F167" s="928" t="s">
        <v>104</v>
      </c>
      <c r="G167" s="847" t="s">
        <v>104</v>
      </c>
      <c r="H167" s="112" t="s">
        <v>104</v>
      </c>
      <c r="I167" s="112" t="s">
        <v>104</v>
      </c>
      <c r="J167" s="120" t="s">
        <v>104</v>
      </c>
      <c r="K167" s="120" t="s">
        <v>104</v>
      </c>
      <c r="L167" s="853" t="s">
        <v>104</v>
      </c>
    </row>
    <row r="168" spans="1:12" ht="14.25">
      <c r="A168" s="50" t="s">
        <v>117</v>
      </c>
      <c r="B168" s="54" t="s">
        <v>31</v>
      </c>
      <c r="C168" s="121">
        <v>13142.522628965748</v>
      </c>
      <c r="D168" s="121">
        <v>12012.875141117054</v>
      </c>
      <c r="E168" s="122">
        <v>13405.373081545064</v>
      </c>
      <c r="F168" s="122">
        <v>12253.132643939396</v>
      </c>
      <c r="G168" s="854">
        <v>9.4036396331315721</v>
      </c>
      <c r="H168" s="123">
        <v>258.88888888888891</v>
      </c>
      <c r="I168" s="123">
        <v>17.676767676767689</v>
      </c>
      <c r="J168" s="124">
        <v>50</v>
      </c>
      <c r="K168" s="124">
        <v>0.1176316821330545</v>
      </c>
      <c r="L168" s="855">
        <v>4.5272781988336702E-2</v>
      </c>
    </row>
    <row r="169" spans="1:12" ht="15">
      <c r="A169" s="52" t="s">
        <v>117</v>
      </c>
      <c r="B169" s="53" t="s">
        <v>32</v>
      </c>
      <c r="C169" s="110">
        <v>12864.898039215686</v>
      </c>
      <c r="D169" s="110">
        <v>11555.141176470588</v>
      </c>
      <c r="E169" s="111">
        <v>13122.196</v>
      </c>
      <c r="F169" s="111">
        <v>11786.244000000001</v>
      </c>
      <c r="G169" s="847">
        <v>11.334840853455939</v>
      </c>
      <c r="H169" s="112">
        <v>247.5</v>
      </c>
      <c r="I169" s="112">
        <v>25.826131164209464</v>
      </c>
      <c r="J169" s="120">
        <v>33.333333333333329</v>
      </c>
      <c r="K169" s="120">
        <v>5.2280747614690891E-2</v>
      </c>
      <c r="L169" s="853">
        <v>1.6101297542331992E-2</v>
      </c>
    </row>
    <row r="170" spans="1:12" ht="15.75" thickBot="1">
      <c r="A170" s="55" t="s">
        <v>117</v>
      </c>
      <c r="B170" s="56" t="s">
        <v>33</v>
      </c>
      <c r="C170" s="125" t="s">
        <v>267</v>
      </c>
      <c r="D170" s="125">
        <v>12382.824509803921</v>
      </c>
      <c r="E170" s="1271" t="s">
        <v>104</v>
      </c>
      <c r="F170" s="126">
        <v>12630.481</v>
      </c>
      <c r="G170" s="847" t="s">
        <v>104</v>
      </c>
      <c r="H170" s="112" t="s">
        <v>104</v>
      </c>
      <c r="I170" s="112" t="s">
        <v>104</v>
      </c>
      <c r="J170" s="120" t="s">
        <v>104</v>
      </c>
      <c r="K170" s="120" t="s">
        <v>104</v>
      </c>
      <c r="L170" s="853" t="s">
        <v>104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14782.744769136421</v>
      </c>
      <c r="D172" s="116">
        <v>14808.696705227752</v>
      </c>
      <c r="E172" s="117">
        <v>15078.399664519151</v>
      </c>
      <c r="F172" s="117">
        <v>15104.870639332308</v>
      </c>
      <c r="G172" s="851">
        <v>-0.17524794117884179</v>
      </c>
      <c r="H172" s="118">
        <v>420.56009852216749</v>
      </c>
      <c r="I172" s="118">
        <v>1.8987745630647157</v>
      </c>
      <c r="J172" s="119">
        <v>-32.107023411371237</v>
      </c>
      <c r="K172" s="119">
        <v>2.6532479414455628</v>
      </c>
      <c r="L172" s="852">
        <v>-0.95263724909954073</v>
      </c>
    </row>
    <row r="173" spans="1:12" ht="15">
      <c r="A173" s="52" t="s">
        <v>118</v>
      </c>
      <c r="B173" s="53" t="s">
        <v>26</v>
      </c>
      <c r="C173" s="110">
        <v>14812.436274509802</v>
      </c>
      <c r="D173" s="110">
        <v>14801.428431372549</v>
      </c>
      <c r="E173" s="111">
        <v>15108.684999999999</v>
      </c>
      <c r="F173" s="111">
        <v>15097.457</v>
      </c>
      <c r="G173" s="847">
        <v>7.4370140613741476E-2</v>
      </c>
      <c r="H173" s="112">
        <v>410.3</v>
      </c>
      <c r="I173" s="112">
        <v>1.634877384196191</v>
      </c>
      <c r="J173" s="120">
        <v>-51.592356687898089</v>
      </c>
      <c r="K173" s="120">
        <v>0.99333420467912681</v>
      </c>
      <c r="L173" s="853">
        <v>-0.90005701577432229</v>
      </c>
    </row>
    <row r="174" spans="1:12" ht="15">
      <c r="A174" s="52" t="s">
        <v>118</v>
      </c>
      <c r="B174" s="53" t="s">
        <v>27</v>
      </c>
      <c r="C174" s="110">
        <v>14765.660784313726</v>
      </c>
      <c r="D174" s="110">
        <v>14816.370588235293</v>
      </c>
      <c r="E174" s="111">
        <v>15060.974</v>
      </c>
      <c r="F174" s="111">
        <v>15112.698</v>
      </c>
      <c r="G174" s="847">
        <v>-0.34225523463778712</v>
      </c>
      <c r="H174" s="112">
        <v>426.7</v>
      </c>
      <c r="I174" s="112">
        <v>0.94629761059853335</v>
      </c>
      <c r="J174" s="120">
        <v>-10.56338028169014</v>
      </c>
      <c r="K174" s="120">
        <v>1.6599137367664358</v>
      </c>
      <c r="L174" s="853">
        <v>-5.2580233325218773E-2</v>
      </c>
    </row>
    <row r="175" spans="1:12" ht="14.25">
      <c r="A175" s="50" t="s">
        <v>118</v>
      </c>
      <c r="B175" s="54" t="s">
        <v>28</v>
      </c>
      <c r="C175" s="121">
        <v>14421.328912490922</v>
      </c>
      <c r="D175" s="121">
        <v>14381.416124329846</v>
      </c>
      <c r="E175" s="122">
        <v>14709.755490740741</v>
      </c>
      <c r="F175" s="122">
        <v>14669.044446816442</v>
      </c>
      <c r="G175" s="854">
        <v>0.27753030588938005</v>
      </c>
      <c r="H175" s="123">
        <v>369.3509850275808</v>
      </c>
      <c r="I175" s="123">
        <v>0.44624393318875932</v>
      </c>
      <c r="J175" s="124">
        <v>-8.4415584415584419</v>
      </c>
      <c r="K175" s="124">
        <v>16.586067180760686</v>
      </c>
      <c r="L175" s="855">
        <v>-0.12883875266912526</v>
      </c>
    </row>
    <row r="176" spans="1:12" ht="15">
      <c r="A176" s="52" t="s">
        <v>118</v>
      </c>
      <c r="B176" s="53" t="s">
        <v>29</v>
      </c>
      <c r="C176" s="110">
        <v>14338.917647058823</v>
      </c>
      <c r="D176" s="110">
        <v>14227.735294117647</v>
      </c>
      <c r="E176" s="111">
        <v>14625.696</v>
      </c>
      <c r="F176" s="111">
        <v>14512.29</v>
      </c>
      <c r="G176" s="847">
        <v>0.78144800028113437</v>
      </c>
      <c r="H176" s="112">
        <v>356.1</v>
      </c>
      <c r="I176" s="112">
        <v>0.11245431543436438</v>
      </c>
      <c r="J176" s="120">
        <v>-25.088339222614842</v>
      </c>
      <c r="K176" s="120">
        <v>5.5417592471572341</v>
      </c>
      <c r="L176" s="853">
        <v>-1.2840969998278116</v>
      </c>
    </row>
    <row r="177" spans="1:12" ht="15">
      <c r="A177" s="52" t="s">
        <v>118</v>
      </c>
      <c r="B177" s="53" t="s">
        <v>30</v>
      </c>
      <c r="C177" s="110">
        <v>14460.48431372549</v>
      </c>
      <c r="D177" s="110">
        <v>14481.776470588235</v>
      </c>
      <c r="E177" s="111">
        <v>14749.694</v>
      </c>
      <c r="F177" s="111">
        <v>14771.412</v>
      </c>
      <c r="G177" s="847">
        <v>-0.1470272442472037</v>
      </c>
      <c r="H177" s="112">
        <v>376</v>
      </c>
      <c r="I177" s="112">
        <v>0</v>
      </c>
      <c r="J177" s="120">
        <v>3.0487804878048781</v>
      </c>
      <c r="K177" s="120">
        <v>11.04430793360345</v>
      </c>
      <c r="L177" s="853">
        <v>1.1552582471586845</v>
      </c>
    </row>
    <row r="178" spans="1:12" ht="14.25">
      <c r="A178" s="50" t="s">
        <v>118</v>
      </c>
      <c r="B178" s="54" t="s">
        <v>31</v>
      </c>
      <c r="C178" s="121">
        <v>13865.496801840569</v>
      </c>
      <c r="D178" s="121">
        <v>13869.891982737054</v>
      </c>
      <c r="E178" s="122">
        <v>14142.806737877381</v>
      </c>
      <c r="F178" s="122">
        <v>14147.289822391795</v>
      </c>
      <c r="G178" s="854">
        <v>-3.1688645462805837E-2</v>
      </c>
      <c r="H178" s="123">
        <v>327.68524853019778</v>
      </c>
      <c r="I178" s="123">
        <v>-0.34063727091147417</v>
      </c>
      <c r="J178" s="124">
        <v>-4.9771457592686641</v>
      </c>
      <c r="K178" s="124">
        <v>24.454319696771666</v>
      </c>
      <c r="L178" s="855">
        <v>0.70854063261343825</v>
      </c>
    </row>
    <row r="179" spans="1:12" ht="15">
      <c r="A179" s="52" t="s">
        <v>118</v>
      </c>
      <c r="B179" s="53" t="s">
        <v>32</v>
      </c>
      <c r="C179" s="110">
        <v>13703.564705882352</v>
      </c>
      <c r="D179" s="110">
        <v>13743.863725490195</v>
      </c>
      <c r="E179" s="111">
        <v>13977.636</v>
      </c>
      <c r="F179" s="111">
        <v>14018.741</v>
      </c>
      <c r="G179" s="847">
        <v>-0.29321463318281976</v>
      </c>
      <c r="H179" s="112">
        <v>312</v>
      </c>
      <c r="I179" s="112">
        <v>0.58027079303675411</v>
      </c>
      <c r="J179" s="120">
        <v>-17.425742574257423</v>
      </c>
      <c r="K179" s="120">
        <v>10.900535877663051</v>
      </c>
      <c r="L179" s="853">
        <v>-1.2798789800311123</v>
      </c>
    </row>
    <row r="180" spans="1:12" ht="15.75" thickBot="1">
      <c r="A180" s="55" t="s">
        <v>118</v>
      </c>
      <c r="B180" s="56" t="s">
        <v>33</v>
      </c>
      <c r="C180" s="125">
        <v>13984.897058823528</v>
      </c>
      <c r="D180" s="125">
        <v>13988.051960784314</v>
      </c>
      <c r="E180" s="126">
        <v>14264.594999999999</v>
      </c>
      <c r="F180" s="126">
        <v>14267.813</v>
      </c>
      <c r="G180" s="856">
        <v>-2.2554262520827519E-2</v>
      </c>
      <c r="H180" s="120">
        <v>340.3</v>
      </c>
      <c r="I180" s="120">
        <v>-2.3249138920780612</v>
      </c>
      <c r="J180" s="120">
        <v>8.1334723670490092</v>
      </c>
      <c r="K180" s="120">
        <v>13.553783819108615</v>
      </c>
      <c r="L180" s="853">
        <v>1.9884196126445541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14199.811764705883</v>
      </c>
      <c r="D182" s="129">
        <v>14140.774509803921</v>
      </c>
      <c r="E182" s="130">
        <v>14483.808000000001</v>
      </c>
      <c r="F182" s="130">
        <v>14423.59</v>
      </c>
      <c r="G182" s="859">
        <v>0.41749661492042378</v>
      </c>
      <c r="H182" s="131">
        <v>406.9</v>
      </c>
      <c r="I182" s="131">
        <v>4.9176297024831235E-2</v>
      </c>
      <c r="J182" s="131">
        <v>11.666666666666666</v>
      </c>
      <c r="K182" s="131">
        <v>3.50281009018429</v>
      </c>
      <c r="L182" s="860">
        <v>0.60845408439557813</v>
      </c>
    </row>
    <row r="183" spans="1:12" ht="15.75" thickBot="1">
      <c r="A183" s="55" t="s">
        <v>119</v>
      </c>
      <c r="B183" s="56" t="s">
        <v>33</v>
      </c>
      <c r="C183" s="125">
        <v>13858.960784313726</v>
      </c>
      <c r="D183" s="125">
        <v>13859.411764705883</v>
      </c>
      <c r="E183" s="126">
        <v>14136.14</v>
      </c>
      <c r="F183" s="126">
        <v>14136.6</v>
      </c>
      <c r="G183" s="856">
        <v>-3.2539648854812749E-3</v>
      </c>
      <c r="H183" s="120">
        <v>367.8</v>
      </c>
      <c r="I183" s="120">
        <v>-0.8090614886731391</v>
      </c>
      <c r="J183" s="120">
        <v>-1.9823788546255507</v>
      </c>
      <c r="K183" s="120">
        <v>5.8162331721343614</v>
      </c>
      <c r="L183" s="853">
        <v>0.3410763945173807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51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52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47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53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47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53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47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53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54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55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47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53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47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53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54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55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47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53" t="s">
        <v>104</v>
      </c>
    </row>
    <row r="194" spans="1:12" ht="15.75" thickBot="1">
      <c r="A194" s="61" t="s">
        <v>120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56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53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12724.065018658999</v>
      </c>
      <c r="D196" s="116">
        <v>12650.046145240081</v>
      </c>
      <c r="E196" s="117">
        <v>12978.546319032179</v>
      </c>
      <c r="F196" s="117">
        <v>12903.047068144882</v>
      </c>
      <c r="G196" s="851">
        <v>0.58512729968791244</v>
      </c>
      <c r="H196" s="118">
        <v>342.66196581196579</v>
      </c>
      <c r="I196" s="118">
        <v>-2.9274945627942857</v>
      </c>
      <c r="J196" s="119">
        <v>-4.0983606557377046</v>
      </c>
      <c r="K196" s="119">
        <v>3.0584237354594168</v>
      </c>
      <c r="L196" s="852">
        <v>0.11582846290755988</v>
      </c>
    </row>
    <row r="197" spans="1:12" ht="15">
      <c r="A197" s="52" t="s">
        <v>24</v>
      </c>
      <c r="B197" s="53" t="s">
        <v>29</v>
      </c>
      <c r="C197" s="110">
        <v>12301.001960784315</v>
      </c>
      <c r="D197" s="110">
        <v>12187.849019607842</v>
      </c>
      <c r="E197" s="111">
        <v>12547.022000000001</v>
      </c>
      <c r="F197" s="111">
        <v>12431.606</v>
      </c>
      <c r="G197" s="847">
        <v>0.92840780185602001</v>
      </c>
      <c r="H197" s="112">
        <v>304.8</v>
      </c>
      <c r="I197" s="112">
        <v>-7.1297989031078552</v>
      </c>
      <c r="J197" s="120">
        <v>-24.242424242424242</v>
      </c>
      <c r="K197" s="120">
        <v>0.32675467259181806</v>
      </c>
      <c r="L197" s="853">
        <v>-7.1219278204129821E-2</v>
      </c>
    </row>
    <row r="198" spans="1:12" ht="15">
      <c r="A198" s="52" t="s">
        <v>24</v>
      </c>
      <c r="B198" s="53" t="s">
        <v>30</v>
      </c>
      <c r="C198" s="110">
        <v>12673.862745098038</v>
      </c>
      <c r="D198" s="110">
        <v>12614.383333333333</v>
      </c>
      <c r="E198" s="111">
        <v>12927.34</v>
      </c>
      <c r="F198" s="111">
        <v>12866.671</v>
      </c>
      <c r="G198" s="847">
        <v>0.47152056658633662</v>
      </c>
      <c r="H198" s="112">
        <v>344.9</v>
      </c>
      <c r="I198" s="112">
        <v>-2.266931141966563</v>
      </c>
      <c r="J198" s="120">
        <v>0</v>
      </c>
      <c r="K198" s="120">
        <v>1.9082472879362176</v>
      </c>
      <c r="L198" s="853">
        <v>0.14751405108141791</v>
      </c>
    </row>
    <row r="199" spans="1:12" ht="15">
      <c r="A199" s="52" t="s">
        <v>24</v>
      </c>
      <c r="B199" s="53" t="s">
        <v>35</v>
      </c>
      <c r="C199" s="110">
        <v>12983.021568627451</v>
      </c>
      <c r="D199" s="110">
        <v>12937.821568627451</v>
      </c>
      <c r="E199" s="111">
        <v>13242.682000000001</v>
      </c>
      <c r="F199" s="111">
        <v>13196.578</v>
      </c>
      <c r="G199" s="847">
        <v>0.34936329706080754</v>
      </c>
      <c r="H199" s="112">
        <v>352.5</v>
      </c>
      <c r="I199" s="112">
        <v>-3.6358665937670889</v>
      </c>
      <c r="J199" s="120">
        <v>-3.0769230769230771</v>
      </c>
      <c r="K199" s="120">
        <v>0.82342177493138147</v>
      </c>
      <c r="L199" s="853">
        <v>3.9533690030271962E-2</v>
      </c>
    </row>
    <row r="200" spans="1:12" ht="14.25">
      <c r="A200" s="50" t="s">
        <v>24</v>
      </c>
      <c r="B200" s="54" t="s">
        <v>31</v>
      </c>
      <c r="C200" s="121">
        <v>12059.34976253833</v>
      </c>
      <c r="D200" s="121">
        <v>12047.771818931047</v>
      </c>
      <c r="E200" s="122">
        <v>12300.536757789096</v>
      </c>
      <c r="F200" s="122">
        <v>12288.727255309668</v>
      </c>
      <c r="G200" s="854">
        <v>9.6100289591217497E-2</v>
      </c>
      <c r="H200" s="123">
        <v>287.964917325665</v>
      </c>
      <c r="I200" s="123">
        <v>-0.34957681300802851</v>
      </c>
      <c r="J200" s="124">
        <v>-14.714898835070509</v>
      </c>
      <c r="K200" s="124">
        <v>18.180629983008757</v>
      </c>
      <c r="L200" s="855">
        <v>-1.4889310396636972</v>
      </c>
    </row>
    <row r="201" spans="1:12" ht="15">
      <c r="A201" s="52" t="s">
        <v>24</v>
      </c>
      <c r="B201" s="53" t="s">
        <v>32</v>
      </c>
      <c r="C201" s="110">
        <v>11586.969607843137</v>
      </c>
      <c r="D201" s="110">
        <v>11597.11568627451</v>
      </c>
      <c r="E201" s="111">
        <v>11818.709000000001</v>
      </c>
      <c r="F201" s="111">
        <v>11829.058000000001</v>
      </c>
      <c r="G201" s="847">
        <v>-8.748794705377351E-2</v>
      </c>
      <c r="H201" s="112">
        <v>266.8</v>
      </c>
      <c r="I201" s="112">
        <v>0.64126744624669507</v>
      </c>
      <c r="J201" s="120">
        <v>-20.262664165103189</v>
      </c>
      <c r="K201" s="120">
        <v>5.554829434060907</v>
      </c>
      <c r="L201" s="853">
        <v>-0.87305286212819144</v>
      </c>
    </row>
    <row r="202" spans="1:12" ht="15">
      <c r="A202" s="52" t="s">
        <v>24</v>
      </c>
      <c r="B202" s="53" t="s">
        <v>33</v>
      </c>
      <c r="C202" s="110">
        <v>12174.501960784313</v>
      </c>
      <c r="D202" s="110">
        <v>12160.895098039215</v>
      </c>
      <c r="E202" s="111">
        <v>12417.992</v>
      </c>
      <c r="F202" s="111">
        <v>12404.112999999999</v>
      </c>
      <c r="G202" s="847">
        <v>0.11189030606219739</v>
      </c>
      <c r="H202" s="112">
        <v>290.60000000000002</v>
      </c>
      <c r="I202" s="112">
        <v>-1.3912453342381967</v>
      </c>
      <c r="J202" s="120">
        <v>-11.884753901560623</v>
      </c>
      <c r="K202" s="120">
        <v>9.5935171872957792</v>
      </c>
      <c r="L202" s="853">
        <v>-0.45231011612920824</v>
      </c>
    </row>
    <row r="203" spans="1:12" ht="15">
      <c r="A203" s="52" t="s">
        <v>24</v>
      </c>
      <c r="B203" s="53" t="s">
        <v>36</v>
      </c>
      <c r="C203" s="110">
        <v>12451.905882352941</v>
      </c>
      <c r="D203" s="110">
        <v>12472.466666666665</v>
      </c>
      <c r="E203" s="111">
        <v>12700.944</v>
      </c>
      <c r="F203" s="111">
        <v>12721.915999999999</v>
      </c>
      <c r="G203" s="847">
        <v>-0.16484938275020644</v>
      </c>
      <c r="H203" s="112">
        <v>318.39999999999998</v>
      </c>
      <c r="I203" s="112">
        <v>-0.18808777429467799</v>
      </c>
      <c r="J203" s="120">
        <v>-12.452830188679245</v>
      </c>
      <c r="K203" s="120">
        <v>3.0322833616520715</v>
      </c>
      <c r="L203" s="853">
        <v>-0.16356806140629843</v>
      </c>
    </row>
    <row r="204" spans="1:12" ht="14.25">
      <c r="A204" s="50" t="s">
        <v>24</v>
      </c>
      <c r="B204" s="54" t="s">
        <v>37</v>
      </c>
      <c r="C204" s="121">
        <v>9515.6593901907363</v>
      </c>
      <c r="D204" s="121">
        <v>9569.3812379635547</v>
      </c>
      <c r="E204" s="122">
        <v>9705.9725779945511</v>
      </c>
      <c r="F204" s="122">
        <v>9760.7688627228254</v>
      </c>
      <c r="G204" s="854">
        <v>-0.56139311870754105</v>
      </c>
      <c r="H204" s="123">
        <v>220.51375968992249</v>
      </c>
      <c r="I204" s="123">
        <v>-2.1066802970849539</v>
      </c>
      <c r="J204" s="124">
        <v>1.5748031496062991</v>
      </c>
      <c r="K204" s="124">
        <v>6.7442164422951238</v>
      </c>
      <c r="L204" s="855">
        <v>0.6178295633756834</v>
      </c>
    </row>
    <row r="205" spans="1:12" ht="15">
      <c r="A205" s="52" t="s">
        <v>24</v>
      </c>
      <c r="B205" s="53" t="s">
        <v>106</v>
      </c>
      <c r="C205" s="132">
        <v>9286.3823529411766</v>
      </c>
      <c r="D205" s="132">
        <v>9148.9666666666672</v>
      </c>
      <c r="E205" s="133">
        <v>9472.11</v>
      </c>
      <c r="F205" s="133">
        <v>9331.9459999999999</v>
      </c>
      <c r="G205" s="861">
        <v>1.5019804015154039</v>
      </c>
      <c r="H205" s="134">
        <v>205.1</v>
      </c>
      <c r="I205" s="134">
        <v>0</v>
      </c>
      <c r="J205" s="135">
        <v>19.004524886877828</v>
      </c>
      <c r="K205" s="135">
        <v>3.4374591556659264</v>
      </c>
      <c r="L205" s="862">
        <v>0.7722396670021543</v>
      </c>
    </row>
    <row r="206" spans="1:12" ht="15">
      <c r="A206" s="52" t="s">
        <v>24</v>
      </c>
      <c r="B206" s="53" t="s">
        <v>38</v>
      </c>
      <c r="C206" s="110">
        <v>9365.8499999999985</v>
      </c>
      <c r="D206" s="110">
        <v>9755.0656862745091</v>
      </c>
      <c r="E206" s="111">
        <v>9553.1669999999995</v>
      </c>
      <c r="F206" s="111">
        <v>9950.1669999999995</v>
      </c>
      <c r="G206" s="847">
        <v>-3.9898827828718857</v>
      </c>
      <c r="H206" s="112">
        <v>227.2</v>
      </c>
      <c r="I206" s="112">
        <v>-3.1955688112484024</v>
      </c>
      <c r="J206" s="120">
        <v>-12.385321100917432</v>
      </c>
      <c r="K206" s="120">
        <v>2.4964056986014902</v>
      </c>
      <c r="L206" s="853">
        <v>-0.13263433998992324</v>
      </c>
    </row>
    <row r="207" spans="1:12" ht="15.75" thickBot="1">
      <c r="A207" s="52" t="s">
        <v>24</v>
      </c>
      <c r="B207" s="53" t="s">
        <v>39</v>
      </c>
      <c r="C207" s="110">
        <v>10662.706862745097</v>
      </c>
      <c r="D207" s="110">
        <v>10102.041176470588</v>
      </c>
      <c r="E207" s="111">
        <v>10875.960999999999</v>
      </c>
      <c r="F207" s="111">
        <v>10304.082</v>
      </c>
      <c r="G207" s="847">
        <v>5.5500237672797921</v>
      </c>
      <c r="H207" s="112">
        <v>265.3</v>
      </c>
      <c r="I207" s="112">
        <v>2.0384615384615428</v>
      </c>
      <c r="J207" s="120">
        <v>-10.144927536231885</v>
      </c>
      <c r="K207" s="120">
        <v>0.81035158802770879</v>
      </c>
      <c r="L207" s="853">
        <v>-2.1775763636545875E-2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14089.107523229271</v>
      </c>
      <c r="D209" s="121">
        <v>13924.86508966576</v>
      </c>
      <c r="E209" s="122">
        <v>14370.889673693857</v>
      </c>
      <c r="F209" s="122">
        <v>14203.362391459075</v>
      </c>
      <c r="G209" s="854">
        <v>1.1794903038981877</v>
      </c>
      <c r="H209" s="123">
        <v>325.6477611940299</v>
      </c>
      <c r="I209" s="123">
        <v>-0.66667172525777862</v>
      </c>
      <c r="J209" s="124">
        <v>11.666666666666666</v>
      </c>
      <c r="K209" s="124">
        <v>0.8757025225460725</v>
      </c>
      <c r="L209" s="855">
        <v>0.15211352109889453</v>
      </c>
    </row>
    <row r="210" spans="1:12" ht="15">
      <c r="A210" s="52" t="s">
        <v>121</v>
      </c>
      <c r="B210" s="53" t="s">
        <v>26</v>
      </c>
      <c r="C210" s="110">
        <v>14067.097058823529</v>
      </c>
      <c r="D210" s="110">
        <v>13959.52156862745</v>
      </c>
      <c r="E210" s="111">
        <v>14348.439</v>
      </c>
      <c r="F210" s="111">
        <v>14238.712</v>
      </c>
      <c r="G210" s="847">
        <v>0.77062447783198917</v>
      </c>
      <c r="H210" s="112">
        <v>316.7</v>
      </c>
      <c r="I210" s="112">
        <v>0.5396825396825361</v>
      </c>
      <c r="J210" s="120">
        <v>20</v>
      </c>
      <c r="K210" s="120">
        <v>0.15684224284407267</v>
      </c>
      <c r="L210" s="853">
        <v>3.6244075936209666E-2</v>
      </c>
    </row>
    <row r="211" spans="1:12" ht="15">
      <c r="A211" s="52" t="s">
        <v>121</v>
      </c>
      <c r="B211" s="53" t="s">
        <v>27</v>
      </c>
      <c r="C211" s="110">
        <v>14093.749019607843</v>
      </c>
      <c r="D211" s="110">
        <v>13918.256862745096</v>
      </c>
      <c r="E211" s="111">
        <v>14375.624</v>
      </c>
      <c r="F211" s="111">
        <v>14196.621999999999</v>
      </c>
      <c r="G211" s="847">
        <v>1.2608774115419881</v>
      </c>
      <c r="H211" s="112">
        <v>327.60000000000002</v>
      </c>
      <c r="I211" s="112">
        <v>-0.84745762711863037</v>
      </c>
      <c r="J211" s="120">
        <v>10</v>
      </c>
      <c r="K211" s="120">
        <v>0.71886027970199973</v>
      </c>
      <c r="L211" s="853">
        <v>0.11586944516268471</v>
      </c>
    </row>
    <row r="212" spans="1:12" ht="14.25">
      <c r="A212" s="50" t="s">
        <v>121</v>
      </c>
      <c r="B212" s="54" t="s">
        <v>28</v>
      </c>
      <c r="C212" s="121">
        <v>13802.328543198953</v>
      </c>
      <c r="D212" s="121">
        <v>13826.892045874059</v>
      </c>
      <c r="E212" s="122">
        <v>14078.375114062932</v>
      </c>
      <c r="F212" s="122">
        <v>14103.42988679154</v>
      </c>
      <c r="G212" s="854">
        <v>-0.17765020941518131</v>
      </c>
      <c r="H212" s="123">
        <v>294.79113300492611</v>
      </c>
      <c r="I212" s="123">
        <v>-0.26291977024282875</v>
      </c>
      <c r="J212" s="124">
        <v>-12.875536480686694</v>
      </c>
      <c r="K212" s="124">
        <v>7.9597438243366874</v>
      </c>
      <c r="L212" s="855">
        <v>-0.47006804252293577</v>
      </c>
    </row>
    <row r="213" spans="1:12" ht="15">
      <c r="A213" s="52" t="s">
        <v>121</v>
      </c>
      <c r="B213" s="53" t="s">
        <v>29</v>
      </c>
      <c r="C213" s="110">
        <v>13543.655882352941</v>
      </c>
      <c r="D213" s="110">
        <v>13552.786274509805</v>
      </c>
      <c r="E213" s="111">
        <v>13814.529</v>
      </c>
      <c r="F213" s="111">
        <v>13823.842000000001</v>
      </c>
      <c r="G213" s="847">
        <v>-6.736911489584517E-2</v>
      </c>
      <c r="H213" s="112">
        <v>272.10000000000002</v>
      </c>
      <c r="I213" s="112">
        <v>3.1463229719484502</v>
      </c>
      <c r="J213" s="120">
        <v>-9.433962264150944</v>
      </c>
      <c r="K213" s="120">
        <v>0.62736897137629066</v>
      </c>
      <c r="L213" s="853">
        <v>-1.1801313235383248E-2</v>
      </c>
    </row>
    <row r="214" spans="1:12" ht="15">
      <c r="A214" s="52" t="s">
        <v>121</v>
      </c>
      <c r="B214" s="53" t="s">
        <v>30</v>
      </c>
      <c r="C214" s="110">
        <v>13791.450980392157</v>
      </c>
      <c r="D214" s="110">
        <v>13830.733333333334</v>
      </c>
      <c r="E214" s="111">
        <v>14067.28</v>
      </c>
      <c r="F214" s="111">
        <v>14107.348</v>
      </c>
      <c r="G214" s="847">
        <v>-0.28402219892781622</v>
      </c>
      <c r="H214" s="112">
        <v>290.5</v>
      </c>
      <c r="I214" s="112">
        <v>-1.3247282608695576</v>
      </c>
      <c r="J214" s="120">
        <v>-18.06167400881057</v>
      </c>
      <c r="K214" s="120">
        <v>4.8621095281662532</v>
      </c>
      <c r="L214" s="853">
        <v>-0.61304724945072753</v>
      </c>
    </row>
    <row r="215" spans="1:12" ht="15">
      <c r="A215" s="52" t="s">
        <v>121</v>
      </c>
      <c r="B215" s="53" t="s">
        <v>35</v>
      </c>
      <c r="C215" s="110">
        <v>13880.293137254901</v>
      </c>
      <c r="D215" s="110">
        <v>13883.167647058823</v>
      </c>
      <c r="E215" s="111">
        <v>14157.898999999999</v>
      </c>
      <c r="F215" s="111">
        <v>14160.831</v>
      </c>
      <c r="G215" s="847">
        <v>-2.0704999586540495E-2</v>
      </c>
      <c r="H215" s="112">
        <v>309</v>
      </c>
      <c r="I215" s="112">
        <v>0.61869098013675583</v>
      </c>
      <c r="J215" s="120">
        <v>-1.5625</v>
      </c>
      <c r="K215" s="120">
        <v>2.4702653247941448</v>
      </c>
      <c r="L215" s="853">
        <v>0.15478052016317534</v>
      </c>
    </row>
    <row r="216" spans="1:12" ht="14.25">
      <c r="A216" s="50" t="s">
        <v>121</v>
      </c>
      <c r="B216" s="54" t="s">
        <v>31</v>
      </c>
      <c r="C216" s="121">
        <v>12795.211979375377</v>
      </c>
      <c r="D216" s="121">
        <v>12861.943302501835</v>
      </c>
      <c r="E216" s="122">
        <v>13051.116218962885</v>
      </c>
      <c r="F216" s="122">
        <v>13119.182168551872</v>
      </c>
      <c r="G216" s="854">
        <v>-0.51882768845262595</v>
      </c>
      <c r="H216" s="123">
        <v>257.46060209424087</v>
      </c>
      <c r="I216" s="123">
        <v>-0.89103228188637285</v>
      </c>
      <c r="J216" s="124">
        <v>-3.6569987389659517</v>
      </c>
      <c r="K216" s="124">
        <v>9.9856227944059608</v>
      </c>
      <c r="L216" s="855">
        <v>0.42218815861242476</v>
      </c>
    </row>
    <row r="217" spans="1:12" ht="15">
      <c r="A217" s="52" t="s">
        <v>121</v>
      </c>
      <c r="B217" s="53" t="s">
        <v>32</v>
      </c>
      <c r="C217" s="110">
        <v>12252.056862745098</v>
      </c>
      <c r="D217" s="110">
        <v>12453.829411764707</v>
      </c>
      <c r="E217" s="111">
        <v>12497.098</v>
      </c>
      <c r="F217" s="111">
        <v>12702.906000000001</v>
      </c>
      <c r="G217" s="847">
        <v>-1.6201647087682212</v>
      </c>
      <c r="H217" s="112">
        <v>228.6</v>
      </c>
      <c r="I217" s="112">
        <v>-0.99610220874838085</v>
      </c>
      <c r="J217" s="120">
        <v>3.9215686274509802</v>
      </c>
      <c r="K217" s="120">
        <v>2.0781597176839628</v>
      </c>
      <c r="L217" s="853">
        <v>0.23300776399365897</v>
      </c>
    </row>
    <row r="218" spans="1:12" ht="15">
      <c r="A218" s="52" t="s">
        <v>121</v>
      </c>
      <c r="B218" s="53" t="s">
        <v>33</v>
      </c>
      <c r="C218" s="110">
        <v>12850.885294117646</v>
      </c>
      <c r="D218" s="110">
        <v>12917.141176470588</v>
      </c>
      <c r="E218" s="111">
        <v>13107.903</v>
      </c>
      <c r="F218" s="111">
        <v>13175.484</v>
      </c>
      <c r="G218" s="847">
        <v>-0.51292992348516475</v>
      </c>
      <c r="H218" s="112">
        <v>261.8</v>
      </c>
      <c r="I218" s="112">
        <v>-0.26666666666666233</v>
      </c>
      <c r="J218" s="112">
        <v>-6.3583815028901727</v>
      </c>
      <c r="K218" s="112">
        <v>6.3521108351849431</v>
      </c>
      <c r="L218" s="848">
        <v>9.3065972666853014E-2</v>
      </c>
    </row>
    <row r="219" spans="1:12" ht="15.75" thickBot="1">
      <c r="A219" s="62" t="s">
        <v>121</v>
      </c>
      <c r="B219" s="63" t="s">
        <v>36</v>
      </c>
      <c r="C219" s="113">
        <v>13177.469607843137</v>
      </c>
      <c r="D219" s="113">
        <v>13062.280392156863</v>
      </c>
      <c r="E219" s="114">
        <v>13441.019</v>
      </c>
      <c r="F219" s="114">
        <v>13323.526</v>
      </c>
      <c r="G219" s="849">
        <v>0.88184614192969923</v>
      </c>
      <c r="H219" s="115">
        <v>278.3</v>
      </c>
      <c r="I219" s="115">
        <v>-2.2136331693605098</v>
      </c>
      <c r="J219" s="115">
        <v>-1.6528925619834711</v>
      </c>
      <c r="K219" s="115">
        <v>1.555352241537054</v>
      </c>
      <c r="L219" s="850">
        <v>9.6114421951911666E-2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>
      <c r="A224" s="30"/>
      <c r="B224" s="31"/>
      <c r="C224" s="3" t="s">
        <v>9</v>
      </c>
      <c r="D224" s="3"/>
      <c r="E224" s="3"/>
      <c r="F224" s="3"/>
      <c r="G224" s="819"/>
      <c r="H224" s="1133" t="s">
        <v>10</v>
      </c>
      <c r="I224" s="1134"/>
      <c r="J224" s="806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35" t="s">
        <v>15</v>
      </c>
      <c r="I225" s="1136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383</v>
      </c>
      <c r="D226" s="866" t="s">
        <v>375</v>
      </c>
      <c r="E226" s="867" t="s">
        <v>383</v>
      </c>
      <c r="F226" s="868" t="s">
        <v>375</v>
      </c>
      <c r="G226" s="837" t="s">
        <v>20</v>
      </c>
      <c r="H226" s="95" t="s">
        <v>383</v>
      </c>
      <c r="I226" s="97" t="s">
        <v>20</v>
      </c>
      <c r="J226" s="869" t="s">
        <v>20</v>
      </c>
      <c r="K226" s="870" t="s">
        <v>383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11925.692762221195</v>
      </c>
      <c r="D227" s="98">
        <v>11730.939988168429</v>
      </c>
      <c r="E227" s="99">
        <v>12164.206617465619</v>
      </c>
      <c r="F227" s="838">
        <v>11965.558787931799</v>
      </c>
      <c r="G227" s="839">
        <v>1.6601634161387602</v>
      </c>
      <c r="H227" s="100">
        <v>305.94995670995678</v>
      </c>
      <c r="I227" s="100">
        <v>0.40127922491840945</v>
      </c>
      <c r="J227" s="101">
        <v>-17.910447761194028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03">
        <v>13514.539215686274</v>
      </c>
      <c r="D229" s="103" t="s">
        <v>104</v>
      </c>
      <c r="E229" s="104">
        <v>13784.83</v>
      </c>
      <c r="F229" s="104" t="s">
        <v>104</v>
      </c>
      <c r="G229" s="843" t="s">
        <v>104</v>
      </c>
      <c r="H229" s="105" t="s">
        <v>104</v>
      </c>
      <c r="I229" s="105" t="s">
        <v>104</v>
      </c>
      <c r="J229" s="105" t="s">
        <v>104</v>
      </c>
      <c r="K229" s="105" t="s">
        <v>104</v>
      </c>
      <c r="L229" s="844" t="s">
        <v>104</v>
      </c>
    </row>
    <row r="230" spans="1:12" ht="15">
      <c r="A230" s="52" t="s">
        <v>113</v>
      </c>
      <c r="B230" s="106" t="s">
        <v>23</v>
      </c>
      <c r="C230" s="107">
        <v>13383.24194356435</v>
      </c>
      <c r="D230" s="107">
        <v>13369.03657358089</v>
      </c>
      <c r="E230" s="108">
        <v>13650.906782435637</v>
      </c>
      <c r="F230" s="108">
        <v>13636.417305052508</v>
      </c>
      <c r="G230" s="845">
        <v>0.10625574928511972</v>
      </c>
      <c r="H230" s="109">
        <v>350.3973293768546</v>
      </c>
      <c r="I230" s="109">
        <v>-0.89991437034945099</v>
      </c>
      <c r="J230" s="120">
        <v>-1.4619883040935671</v>
      </c>
      <c r="K230" s="120">
        <v>29.177489177489178</v>
      </c>
      <c r="L230" s="853">
        <v>4.8704529301544248</v>
      </c>
    </row>
    <row r="231" spans="1:12" ht="15">
      <c r="A231" s="45" t="s">
        <v>114</v>
      </c>
      <c r="B231" s="46" t="s">
        <v>23</v>
      </c>
      <c r="C231" s="110">
        <v>13528.208233079435</v>
      </c>
      <c r="D231" s="110">
        <v>13308.108109803921</v>
      </c>
      <c r="E231" s="111">
        <v>13798.772397741024</v>
      </c>
      <c r="F231" s="111">
        <v>13574.270272</v>
      </c>
      <c r="G231" s="847">
        <v>1.6538798863030655</v>
      </c>
      <c r="H231" s="112">
        <v>393.5</v>
      </c>
      <c r="I231" s="112">
        <v>-1.4525419484097057</v>
      </c>
      <c r="J231" s="112">
        <v>-12.5</v>
      </c>
      <c r="K231" s="112">
        <v>5.4545454545454541</v>
      </c>
      <c r="L231" s="848">
        <v>0.337274665632874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7" t="s">
        <v>104</v>
      </c>
      <c r="H232" s="112" t="s">
        <v>104</v>
      </c>
      <c r="I232" s="112" t="s">
        <v>104</v>
      </c>
      <c r="J232" s="120" t="s">
        <v>104</v>
      </c>
      <c r="K232" s="120" t="s">
        <v>104</v>
      </c>
      <c r="L232" s="853" t="s">
        <v>104</v>
      </c>
    </row>
    <row r="233" spans="1:12" ht="15">
      <c r="A233" s="45" t="s">
        <v>101</v>
      </c>
      <c r="B233" s="46" t="s">
        <v>23</v>
      </c>
      <c r="C233" s="110">
        <v>10548.310932644128</v>
      </c>
      <c r="D233" s="110">
        <v>10619.175067499084</v>
      </c>
      <c r="E233" s="111">
        <v>10759.27715129701</v>
      </c>
      <c r="F233" s="111">
        <v>10831.558568849065</v>
      </c>
      <c r="G233" s="847">
        <v>-0.66732240879841154</v>
      </c>
      <c r="H233" s="112">
        <v>275.43487179487181</v>
      </c>
      <c r="I233" s="112">
        <v>-0.79214080946577781</v>
      </c>
      <c r="J233" s="112">
        <v>-26.875</v>
      </c>
      <c r="K233" s="112">
        <v>50.649350649350644</v>
      </c>
      <c r="L233" s="848">
        <v>-6.2092136719002511</v>
      </c>
    </row>
    <row r="234" spans="1:12" ht="15.75" thickBot="1">
      <c r="A234" s="47" t="s">
        <v>116</v>
      </c>
      <c r="B234" s="48" t="s">
        <v>23</v>
      </c>
      <c r="C234" s="113">
        <v>12094.971228046592</v>
      </c>
      <c r="D234" s="113">
        <v>11791.711447029225</v>
      </c>
      <c r="E234" s="114">
        <v>12336.870652607524</v>
      </c>
      <c r="F234" s="114">
        <v>12027.54567596981</v>
      </c>
      <c r="G234" s="849">
        <v>2.5718046305633528</v>
      </c>
      <c r="H234" s="115">
        <v>289.9301204819277</v>
      </c>
      <c r="I234" s="115">
        <v>-1.7791556395160859</v>
      </c>
      <c r="J234" s="115">
        <v>-13.989637305699482</v>
      </c>
      <c r="K234" s="115">
        <v>14.372294372294373</v>
      </c>
      <c r="L234" s="850">
        <v>0.65516572979259635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51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52" t="s">
        <v>104</v>
      </c>
    </row>
    <row r="237" spans="1:12" ht="15">
      <c r="A237" s="52" t="s">
        <v>117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47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53" t="s">
        <v>104</v>
      </c>
    </row>
    <row r="238" spans="1:12" ht="15">
      <c r="A238" s="52" t="s">
        <v>117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47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53" t="s">
        <v>104</v>
      </c>
    </row>
    <row r="239" spans="1:12" ht="14.25">
      <c r="A239" s="50" t="s">
        <v>117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854" t="s">
        <v>104</v>
      </c>
      <c r="H239" s="123" t="s">
        <v>104</v>
      </c>
      <c r="I239" s="123" t="s">
        <v>104</v>
      </c>
      <c r="J239" s="124" t="s">
        <v>104</v>
      </c>
      <c r="K239" s="124" t="s">
        <v>104</v>
      </c>
      <c r="L239" s="855" t="s">
        <v>104</v>
      </c>
    </row>
    <row r="240" spans="1:12" ht="15">
      <c r="A240" s="52" t="s">
        <v>117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47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53" t="s">
        <v>104</v>
      </c>
    </row>
    <row r="241" spans="1:12" ht="15">
      <c r="A241" s="52" t="s">
        <v>117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47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53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854" t="s">
        <v>104</v>
      </c>
      <c r="H242" s="123" t="s">
        <v>104</v>
      </c>
      <c r="I242" s="123" t="s">
        <v>104</v>
      </c>
      <c r="J242" s="124" t="s">
        <v>104</v>
      </c>
      <c r="K242" s="124" t="s">
        <v>104</v>
      </c>
      <c r="L242" s="855" t="s">
        <v>104</v>
      </c>
    </row>
    <row r="243" spans="1:12" ht="15">
      <c r="A243" s="52" t="s">
        <v>117</v>
      </c>
      <c r="B243" s="53" t="s">
        <v>32</v>
      </c>
      <c r="C243" s="110" t="s">
        <v>104</v>
      </c>
      <c r="D243" s="110" t="s">
        <v>104</v>
      </c>
      <c r="E243" s="111" t="s">
        <v>104</v>
      </c>
      <c r="F243" s="111" t="s">
        <v>104</v>
      </c>
      <c r="G243" s="847" t="s">
        <v>104</v>
      </c>
      <c r="H243" s="112" t="s">
        <v>104</v>
      </c>
      <c r="I243" s="112" t="s">
        <v>104</v>
      </c>
      <c r="J243" s="120" t="s">
        <v>104</v>
      </c>
      <c r="K243" s="120" t="s">
        <v>104</v>
      </c>
      <c r="L243" s="853" t="s">
        <v>104</v>
      </c>
    </row>
    <row r="244" spans="1:12" ht="15.75" thickBot="1">
      <c r="A244" s="55" t="s">
        <v>117</v>
      </c>
      <c r="B244" s="56" t="s">
        <v>33</v>
      </c>
      <c r="C244" s="125" t="s">
        <v>267</v>
      </c>
      <c r="D244" s="125" t="s">
        <v>104</v>
      </c>
      <c r="E244" s="126" t="s">
        <v>104</v>
      </c>
      <c r="F244" s="126" t="s">
        <v>104</v>
      </c>
      <c r="G244" s="856" t="s">
        <v>104</v>
      </c>
      <c r="H244" s="120" t="s">
        <v>104</v>
      </c>
      <c r="I244" s="120" t="s">
        <v>104</v>
      </c>
      <c r="J244" s="120" t="s">
        <v>104</v>
      </c>
      <c r="K244" s="120" t="s">
        <v>104</v>
      </c>
      <c r="L244" s="853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13851.68697245305</v>
      </c>
      <c r="D246" s="116">
        <v>14539.508709530326</v>
      </c>
      <c r="E246" s="117">
        <v>14128.720711902111</v>
      </c>
      <c r="F246" s="117">
        <v>14830.298883720932</v>
      </c>
      <c r="G246" s="851">
        <v>-4.7307082434389507</v>
      </c>
      <c r="H246" s="118">
        <v>374.55416666666662</v>
      </c>
      <c r="I246" s="118">
        <v>-12.892691718831761</v>
      </c>
      <c r="J246" s="119">
        <v>0</v>
      </c>
      <c r="K246" s="119">
        <v>2.0779220779220777</v>
      </c>
      <c r="L246" s="852">
        <v>0.37216514828455116</v>
      </c>
    </row>
    <row r="247" spans="1:12" ht="15">
      <c r="A247" s="52" t="s">
        <v>118</v>
      </c>
      <c r="B247" s="53" t="s">
        <v>26</v>
      </c>
      <c r="C247" s="110">
        <v>13717.966666666665</v>
      </c>
      <c r="D247" s="110">
        <v>14547.293137254901</v>
      </c>
      <c r="E247" s="111">
        <v>13992.325999999999</v>
      </c>
      <c r="F247" s="111">
        <v>14838.239</v>
      </c>
      <c r="G247" s="847">
        <v>-5.7008988735118802</v>
      </c>
      <c r="H247" s="112">
        <v>363.5</v>
      </c>
      <c r="I247" s="112">
        <v>-15.641680204223713</v>
      </c>
      <c r="J247" s="120">
        <v>-22.727272727272727</v>
      </c>
      <c r="K247" s="120">
        <v>1.471861471861472</v>
      </c>
      <c r="L247" s="853">
        <v>-9.1749046972927406E-2</v>
      </c>
    </row>
    <row r="248" spans="1:12" ht="15">
      <c r="A248" s="52" t="s">
        <v>118</v>
      </c>
      <c r="B248" s="53" t="s">
        <v>27</v>
      </c>
      <c r="C248" s="110">
        <v>14145.776470588235</v>
      </c>
      <c r="D248" s="110">
        <v>14451.655882352941</v>
      </c>
      <c r="E248" s="111">
        <v>14428.691999999999</v>
      </c>
      <c r="F248" s="111">
        <v>14740.689</v>
      </c>
      <c r="G248" s="847">
        <v>-2.1165699920811112</v>
      </c>
      <c r="H248" s="112">
        <v>401.4</v>
      </c>
      <c r="I248" s="112">
        <v>-4.4285714285714342</v>
      </c>
      <c r="J248" s="120">
        <v>250</v>
      </c>
      <c r="K248" s="120">
        <v>0.60606060606060608</v>
      </c>
      <c r="L248" s="853">
        <v>0.46391419525747885</v>
      </c>
    </row>
    <row r="249" spans="1:12" ht="14.25">
      <c r="A249" s="50" t="s">
        <v>118</v>
      </c>
      <c r="B249" s="54" t="s">
        <v>28</v>
      </c>
      <c r="C249" s="121">
        <v>13524.683507867681</v>
      </c>
      <c r="D249" s="121">
        <v>13640.603698318877</v>
      </c>
      <c r="E249" s="122">
        <v>13795.177178025035</v>
      </c>
      <c r="F249" s="122">
        <v>13913.415772285254</v>
      </c>
      <c r="G249" s="854">
        <v>-0.84981715629992316</v>
      </c>
      <c r="H249" s="123">
        <v>364.71304347826089</v>
      </c>
      <c r="I249" s="123">
        <v>-3.4512128449342461</v>
      </c>
      <c r="J249" s="124">
        <v>40.816326530612244</v>
      </c>
      <c r="K249" s="124">
        <v>11.948051948051948</v>
      </c>
      <c r="L249" s="855">
        <v>4.9828778186987135</v>
      </c>
    </row>
    <row r="250" spans="1:12" ht="15">
      <c r="A250" s="52" t="s">
        <v>118</v>
      </c>
      <c r="B250" s="53" t="s">
        <v>29</v>
      </c>
      <c r="C250" s="110">
        <v>13518.828431372549</v>
      </c>
      <c r="D250" s="110">
        <v>13629.410784313724</v>
      </c>
      <c r="E250" s="111">
        <v>13789.205</v>
      </c>
      <c r="F250" s="111">
        <v>13901.999</v>
      </c>
      <c r="G250" s="847">
        <v>-0.8113509431269551</v>
      </c>
      <c r="H250" s="112">
        <v>352.5</v>
      </c>
      <c r="I250" s="112">
        <v>-2.6780784097183847</v>
      </c>
      <c r="J250" s="120">
        <v>73.469387755102048</v>
      </c>
      <c r="K250" s="120">
        <v>7.3593073593073601</v>
      </c>
      <c r="L250" s="853">
        <v>3.8767202946307431</v>
      </c>
    </row>
    <row r="251" spans="1:12" ht="15">
      <c r="A251" s="52" t="s">
        <v>118</v>
      </c>
      <c r="B251" s="53" t="s">
        <v>30</v>
      </c>
      <c r="C251" s="110">
        <v>13533.295098039214</v>
      </c>
      <c r="D251" s="110">
        <v>13650.913725490196</v>
      </c>
      <c r="E251" s="111">
        <v>13803.960999999999</v>
      </c>
      <c r="F251" s="111">
        <v>13923.932000000001</v>
      </c>
      <c r="G251" s="847">
        <v>-0.86161725006988943</v>
      </c>
      <c r="H251" s="112">
        <v>384.3</v>
      </c>
      <c r="I251" s="112">
        <v>-2.2883295194508007</v>
      </c>
      <c r="J251" s="120">
        <v>8.1632653061224492</v>
      </c>
      <c r="K251" s="120">
        <v>4.5887445887445883</v>
      </c>
      <c r="L251" s="853">
        <v>1.1061575240679713</v>
      </c>
    </row>
    <row r="252" spans="1:12" ht="14.25">
      <c r="A252" s="50" t="s">
        <v>118</v>
      </c>
      <c r="B252" s="54" t="s">
        <v>31</v>
      </c>
      <c r="C252" s="121">
        <v>13190.422427888787</v>
      </c>
      <c r="D252" s="121">
        <v>13068.279848471526</v>
      </c>
      <c r="E252" s="122">
        <v>13454.230876446563</v>
      </c>
      <c r="F252" s="122">
        <v>13329.645445440956</v>
      </c>
      <c r="G252" s="854">
        <v>0.93464924866563903</v>
      </c>
      <c r="H252" s="123">
        <v>335.7954285714286</v>
      </c>
      <c r="I252" s="123">
        <v>0.39436715967738933</v>
      </c>
      <c r="J252" s="124">
        <v>-20.454545454545457</v>
      </c>
      <c r="K252" s="124">
        <v>15.151515151515152</v>
      </c>
      <c r="L252" s="855">
        <v>-0.48459003682884116</v>
      </c>
    </row>
    <row r="253" spans="1:12" ht="15">
      <c r="A253" s="52" t="s">
        <v>118</v>
      </c>
      <c r="B253" s="53" t="s">
        <v>32</v>
      </c>
      <c r="C253" s="110">
        <v>13166.083333333334</v>
      </c>
      <c r="D253" s="110">
        <v>12985.267647058823</v>
      </c>
      <c r="E253" s="111">
        <v>13429.405000000001</v>
      </c>
      <c r="F253" s="111">
        <v>13244.973</v>
      </c>
      <c r="G253" s="847">
        <v>1.3924679197156589</v>
      </c>
      <c r="H253" s="112">
        <v>323.8</v>
      </c>
      <c r="I253" s="112">
        <v>-0.21571648690292411</v>
      </c>
      <c r="J253" s="120">
        <v>-31.05590062111801</v>
      </c>
      <c r="K253" s="120">
        <v>9.6103896103896105</v>
      </c>
      <c r="L253" s="853">
        <v>-1.8323964592621316</v>
      </c>
    </row>
    <row r="254" spans="1:12" ht="15.75" thickBot="1">
      <c r="A254" s="55" t="s">
        <v>118</v>
      </c>
      <c r="B254" s="56" t="s">
        <v>33</v>
      </c>
      <c r="C254" s="125">
        <v>13228.754901960783</v>
      </c>
      <c r="D254" s="125">
        <v>13271.53137254902</v>
      </c>
      <c r="E254" s="126">
        <v>13493.33</v>
      </c>
      <c r="F254" s="126">
        <v>13536.962</v>
      </c>
      <c r="G254" s="856">
        <v>-0.32231751850968932</v>
      </c>
      <c r="H254" s="120">
        <v>356.6</v>
      </c>
      <c r="I254" s="120">
        <v>-1.4100082941664269</v>
      </c>
      <c r="J254" s="120">
        <v>8.4745762711864394</v>
      </c>
      <c r="K254" s="120">
        <v>5.5411255411255409</v>
      </c>
      <c r="L254" s="853">
        <v>1.3478064224332877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13696.474509803922</v>
      </c>
      <c r="D256" s="129">
        <v>13799.013725490197</v>
      </c>
      <c r="E256" s="130">
        <v>13970.404</v>
      </c>
      <c r="F256" s="130">
        <v>14074.994000000001</v>
      </c>
      <c r="G256" s="859">
        <v>-0.74309090291619406</v>
      </c>
      <c r="H256" s="131">
        <v>411.7</v>
      </c>
      <c r="I256" s="131">
        <v>2.2857142857142829</v>
      </c>
      <c r="J256" s="131">
        <v>0</v>
      </c>
      <c r="K256" s="131">
        <v>2.0779220779220777</v>
      </c>
      <c r="L256" s="860">
        <v>0.37216514828455116</v>
      </c>
    </row>
    <row r="257" spans="1:12" ht="15.75" thickBot="1">
      <c r="A257" s="55" t="s">
        <v>119</v>
      </c>
      <c r="B257" s="56" t="s">
        <v>33</v>
      </c>
      <c r="C257" s="125">
        <v>13416.707843137254</v>
      </c>
      <c r="D257" s="125">
        <v>13059.698039215686</v>
      </c>
      <c r="E257" s="126">
        <v>13685.041999999999</v>
      </c>
      <c r="F257" s="126">
        <v>13320.892</v>
      </c>
      <c r="G257" s="856">
        <v>2.7336757928823356</v>
      </c>
      <c r="H257" s="120">
        <v>382.3</v>
      </c>
      <c r="I257" s="120">
        <v>-3.8722655267789738</v>
      </c>
      <c r="J257" s="120">
        <v>-18.75</v>
      </c>
      <c r="K257" s="120">
        <v>3.3766233766233764</v>
      </c>
      <c r="L257" s="853">
        <v>-3.4890482651676713E-2</v>
      </c>
    </row>
    <row r="258" spans="1:12" ht="15.75" thickBot="1">
      <c r="A258" s="57"/>
      <c r="B258" s="58"/>
      <c r="C258" s="127"/>
      <c r="D258" s="127"/>
      <c r="E258" s="127"/>
      <c r="F258" s="127"/>
      <c r="G258" s="857"/>
      <c r="H258" s="128"/>
      <c r="I258" s="128"/>
      <c r="J258" s="128"/>
      <c r="K258" s="128"/>
      <c r="L258" s="858"/>
    </row>
    <row r="259" spans="1:12" ht="14.25">
      <c r="A259" s="50" t="s">
        <v>120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51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52" t="s">
        <v>104</v>
      </c>
    </row>
    <row r="260" spans="1:12" ht="15">
      <c r="A260" s="45" t="s">
        <v>120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47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53" t="s">
        <v>104</v>
      </c>
    </row>
    <row r="261" spans="1:12" ht="15">
      <c r="A261" s="45" t="s">
        <v>120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47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53" t="s">
        <v>104</v>
      </c>
    </row>
    <row r="262" spans="1:12" ht="15">
      <c r="A262" s="45" t="s">
        <v>120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47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53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54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55" t="s">
        <v>104</v>
      </c>
    </row>
    <row r="264" spans="1:12" ht="15">
      <c r="A264" s="45" t="s">
        <v>120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47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53" t="s">
        <v>104</v>
      </c>
    </row>
    <row r="265" spans="1:12" ht="15">
      <c r="A265" s="45" t="s">
        <v>120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47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53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54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55" t="s">
        <v>104</v>
      </c>
    </row>
    <row r="267" spans="1:12" ht="15">
      <c r="A267" s="45" t="s">
        <v>120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47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53" t="s">
        <v>104</v>
      </c>
    </row>
    <row r="268" spans="1:12" ht="15.75" thickBot="1">
      <c r="A268" s="61" t="s">
        <v>120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56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53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7"/>
      <c r="H269" s="128"/>
      <c r="I269" s="128"/>
      <c r="J269" s="128"/>
      <c r="K269" s="128"/>
      <c r="L269" s="858"/>
    </row>
    <row r="270" spans="1:12" ht="14.25">
      <c r="A270" s="50" t="s">
        <v>24</v>
      </c>
      <c r="B270" s="51" t="s">
        <v>28</v>
      </c>
      <c r="C270" s="116">
        <v>11494.889981024669</v>
      </c>
      <c r="D270" s="116">
        <v>11256.658516730755</v>
      </c>
      <c r="E270" s="117">
        <v>11724.787780645163</v>
      </c>
      <c r="F270" s="117">
        <v>11481.79168706537</v>
      </c>
      <c r="G270" s="851">
        <v>2.1163604096174025</v>
      </c>
      <c r="H270" s="118">
        <v>326.33421052631576</v>
      </c>
      <c r="I270" s="118">
        <v>-0.14206746472043785</v>
      </c>
      <c r="J270" s="119">
        <v>-42.424242424242422</v>
      </c>
      <c r="K270" s="119">
        <v>3.2900432900432901</v>
      </c>
      <c r="L270" s="852">
        <v>-1.4007882664599083</v>
      </c>
    </row>
    <row r="271" spans="1:12" ht="15">
      <c r="A271" s="52" t="s">
        <v>24</v>
      </c>
      <c r="B271" s="53" t="s">
        <v>29</v>
      </c>
      <c r="C271" s="110">
        <v>11275.83725490196</v>
      </c>
      <c r="D271" s="110">
        <v>11078.040196078431</v>
      </c>
      <c r="E271" s="111">
        <v>11501.353999999999</v>
      </c>
      <c r="F271" s="111">
        <v>11299.601000000001</v>
      </c>
      <c r="G271" s="847">
        <v>1.7854878238620884</v>
      </c>
      <c r="H271" s="112">
        <v>296.7</v>
      </c>
      <c r="I271" s="112">
        <v>7.2280448138778457</v>
      </c>
      <c r="J271" s="120">
        <v>0</v>
      </c>
      <c r="K271" s="120">
        <v>0.77922077922077926</v>
      </c>
      <c r="L271" s="853">
        <v>0.13956193060670674</v>
      </c>
    </row>
    <row r="272" spans="1:12" ht="15">
      <c r="A272" s="52" t="s">
        <v>24</v>
      </c>
      <c r="B272" s="53" t="s">
        <v>30</v>
      </c>
      <c r="C272" s="110">
        <v>11331.449019607842</v>
      </c>
      <c r="D272" s="110">
        <v>11320.697058823531</v>
      </c>
      <c r="E272" s="111">
        <v>11558.078</v>
      </c>
      <c r="F272" s="111">
        <v>11547.111000000001</v>
      </c>
      <c r="G272" s="847">
        <v>9.4976137321263587E-2</v>
      </c>
      <c r="H272" s="112">
        <v>331.9</v>
      </c>
      <c r="I272" s="112">
        <v>4.1418261688107902</v>
      </c>
      <c r="J272" s="120">
        <v>-50</v>
      </c>
      <c r="K272" s="120">
        <v>1.3852813852813852</v>
      </c>
      <c r="L272" s="853">
        <v>-0.88906118756865049</v>
      </c>
    </row>
    <row r="273" spans="1:12" ht="15">
      <c r="A273" s="52" t="s">
        <v>24</v>
      </c>
      <c r="B273" s="53" t="s">
        <v>35</v>
      </c>
      <c r="C273" s="110">
        <v>11823.564705882352</v>
      </c>
      <c r="D273" s="110">
        <v>11233.186274509804</v>
      </c>
      <c r="E273" s="111">
        <v>12060.036</v>
      </c>
      <c r="F273" s="111">
        <v>11457.85</v>
      </c>
      <c r="G273" s="847">
        <v>5.2556631479727844</v>
      </c>
      <c r="H273" s="112">
        <v>340</v>
      </c>
      <c r="I273" s="112">
        <v>-4.2792792792792769</v>
      </c>
      <c r="J273" s="120">
        <v>-48</v>
      </c>
      <c r="K273" s="120">
        <v>1.1255411255411256</v>
      </c>
      <c r="L273" s="853">
        <v>-0.65128900949796487</v>
      </c>
    </row>
    <row r="274" spans="1:12" ht="14.25">
      <c r="A274" s="50" t="s">
        <v>24</v>
      </c>
      <c r="B274" s="54" t="s">
        <v>31</v>
      </c>
      <c r="C274" s="121">
        <v>11060.335774538555</v>
      </c>
      <c r="D274" s="121">
        <v>11106.529143789485</v>
      </c>
      <c r="E274" s="122">
        <v>11281.542490029326</v>
      </c>
      <c r="F274" s="122">
        <v>11328.659726665275</v>
      </c>
      <c r="G274" s="854">
        <v>-0.41591183575799023</v>
      </c>
      <c r="H274" s="123">
        <v>294.78069164265128</v>
      </c>
      <c r="I274" s="123">
        <v>0.11342300898727882</v>
      </c>
      <c r="J274" s="124">
        <v>-28.893442622950822</v>
      </c>
      <c r="K274" s="124">
        <v>30.043290043290042</v>
      </c>
      <c r="L274" s="855">
        <v>-4.6404341926729984</v>
      </c>
    </row>
    <row r="275" spans="1:12" ht="15">
      <c r="A275" s="52" t="s">
        <v>24</v>
      </c>
      <c r="B275" s="53" t="s">
        <v>32</v>
      </c>
      <c r="C275" s="110">
        <v>10700.676470588236</v>
      </c>
      <c r="D275" s="110">
        <v>10722.2</v>
      </c>
      <c r="E275" s="111">
        <v>10914.69</v>
      </c>
      <c r="F275" s="111">
        <v>10936.644</v>
      </c>
      <c r="G275" s="847">
        <v>-0.20073799604339065</v>
      </c>
      <c r="H275" s="112">
        <v>269.39999999999998</v>
      </c>
      <c r="I275" s="112">
        <v>1.1261261261261262</v>
      </c>
      <c r="J275" s="120">
        <v>-27.380952380952383</v>
      </c>
      <c r="K275" s="120">
        <v>10.562770562770563</v>
      </c>
      <c r="L275" s="853">
        <v>-1.3775279446921225</v>
      </c>
    </row>
    <row r="276" spans="1:12" ht="15">
      <c r="A276" s="52" t="s">
        <v>24</v>
      </c>
      <c r="B276" s="53" t="s">
        <v>33</v>
      </c>
      <c r="C276" s="110">
        <v>11149.836274509804</v>
      </c>
      <c r="D276" s="110">
        <v>11297.276470588235</v>
      </c>
      <c r="E276" s="111">
        <v>11372.833000000001</v>
      </c>
      <c r="F276" s="111">
        <v>11523.222</v>
      </c>
      <c r="G276" s="847">
        <v>-1.3050950506724528</v>
      </c>
      <c r="H276" s="112">
        <v>295.10000000000002</v>
      </c>
      <c r="I276" s="112">
        <v>-1.633333333333326</v>
      </c>
      <c r="J276" s="120">
        <v>-24.509803921568626</v>
      </c>
      <c r="K276" s="120">
        <v>13.333333333333334</v>
      </c>
      <c r="L276" s="853">
        <v>-1.1656005685856421</v>
      </c>
    </row>
    <row r="277" spans="1:12" ht="15">
      <c r="A277" s="52" t="s">
        <v>24</v>
      </c>
      <c r="B277" s="53" t="s">
        <v>36</v>
      </c>
      <c r="C277" s="110">
        <v>11383.697058823529</v>
      </c>
      <c r="D277" s="110">
        <v>11253.014705882353</v>
      </c>
      <c r="E277" s="111">
        <v>11611.370999999999</v>
      </c>
      <c r="F277" s="111">
        <v>11478.075000000001</v>
      </c>
      <c r="G277" s="847">
        <v>1.161309714390248</v>
      </c>
      <c r="H277" s="112">
        <v>337.7</v>
      </c>
      <c r="I277" s="112">
        <v>3.811865969873955</v>
      </c>
      <c r="J277" s="120">
        <v>-38.793103448275865</v>
      </c>
      <c r="K277" s="120">
        <v>6.1471861471861473</v>
      </c>
      <c r="L277" s="853">
        <v>-2.097305679395232</v>
      </c>
    </row>
    <row r="278" spans="1:12" ht="14.25">
      <c r="A278" s="50" t="s">
        <v>24</v>
      </c>
      <c r="B278" s="54" t="s">
        <v>37</v>
      </c>
      <c r="C278" s="121">
        <v>9167.6537077147823</v>
      </c>
      <c r="D278" s="121">
        <v>9145.4122571442367</v>
      </c>
      <c r="E278" s="122">
        <v>9351.0067818690786</v>
      </c>
      <c r="F278" s="122">
        <v>9328.3205022871207</v>
      </c>
      <c r="G278" s="854">
        <v>0.24319790016215356</v>
      </c>
      <c r="H278" s="123">
        <v>232.19899999999998</v>
      </c>
      <c r="I278" s="123">
        <v>0.47908655622125368</v>
      </c>
      <c r="J278" s="124">
        <v>-18.699186991869919</v>
      </c>
      <c r="K278" s="124">
        <v>17.316017316017316</v>
      </c>
      <c r="L278" s="855">
        <v>-0.16799121276733331</v>
      </c>
    </row>
    <row r="279" spans="1:12" ht="15">
      <c r="A279" s="52" t="s">
        <v>24</v>
      </c>
      <c r="B279" s="53" t="s">
        <v>106</v>
      </c>
      <c r="C279" s="132">
        <v>8949.126470588235</v>
      </c>
      <c r="D279" s="132">
        <v>8929.1637254901962</v>
      </c>
      <c r="E279" s="133">
        <v>9128.1090000000004</v>
      </c>
      <c r="F279" s="133">
        <v>9107.7469999999994</v>
      </c>
      <c r="G279" s="861">
        <v>0.22356791421633682</v>
      </c>
      <c r="H279" s="134">
        <v>219.6</v>
      </c>
      <c r="I279" s="134">
        <v>0.68775790921595603</v>
      </c>
      <c r="J279" s="135">
        <v>-24</v>
      </c>
      <c r="K279" s="135">
        <v>11.515151515151516</v>
      </c>
      <c r="L279" s="862">
        <v>-0.92265943012211693</v>
      </c>
    </row>
    <row r="280" spans="1:12" ht="15">
      <c r="A280" s="52" t="s">
        <v>24</v>
      </c>
      <c r="B280" s="53" t="s">
        <v>38</v>
      </c>
      <c r="C280" s="110">
        <v>9304.6882352941175</v>
      </c>
      <c r="D280" s="110">
        <v>9642.6245098039217</v>
      </c>
      <c r="E280" s="111">
        <v>9490.7819999999992</v>
      </c>
      <c r="F280" s="111">
        <v>9835.4770000000008</v>
      </c>
      <c r="G280" s="847">
        <v>-3.5046088766208441</v>
      </c>
      <c r="H280" s="112">
        <v>254.2</v>
      </c>
      <c r="I280" s="112">
        <v>1.7614091273018322</v>
      </c>
      <c r="J280" s="120">
        <v>10.416666666666668</v>
      </c>
      <c r="K280" s="120">
        <v>4.5887445887445883</v>
      </c>
      <c r="L280" s="853">
        <v>1.1772307294695352</v>
      </c>
    </row>
    <row r="281" spans="1:12" ht="15.75" thickBot="1">
      <c r="A281" s="52" t="s">
        <v>24</v>
      </c>
      <c r="B281" s="53" t="s">
        <v>39</v>
      </c>
      <c r="C281" s="110">
        <v>10374.389215686275</v>
      </c>
      <c r="D281" s="110">
        <v>9487.7843137254913</v>
      </c>
      <c r="E281" s="111">
        <v>10581.877</v>
      </c>
      <c r="F281" s="111">
        <v>9677.5400000000009</v>
      </c>
      <c r="G281" s="847">
        <v>9.3446991694170158</v>
      </c>
      <c r="H281" s="112">
        <v>268.60000000000002</v>
      </c>
      <c r="I281" s="112">
        <v>-7.6658645582674305</v>
      </c>
      <c r="J281" s="120">
        <v>-39.130434782608695</v>
      </c>
      <c r="K281" s="120">
        <v>1.2121212121212122</v>
      </c>
      <c r="L281" s="853">
        <v>-0.42256251211475093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21">
        <v>13080.715247292948</v>
      </c>
      <c r="D283" s="121">
        <v>12207.531590413942</v>
      </c>
      <c r="E283" s="122">
        <v>13342.329552238807</v>
      </c>
      <c r="F283" s="122">
        <v>12451.682222222222</v>
      </c>
      <c r="G283" s="854">
        <v>7.1528273378762286</v>
      </c>
      <c r="H283" s="123">
        <v>293.14999999999998</v>
      </c>
      <c r="I283" s="123">
        <v>1.7811263106728685</v>
      </c>
      <c r="J283" s="124">
        <v>220.00000000000003</v>
      </c>
      <c r="K283" s="124">
        <v>1.3852813852813852</v>
      </c>
      <c r="L283" s="855">
        <v>1.0299153582735672</v>
      </c>
    </row>
    <row r="284" spans="1:12" ht="15">
      <c r="A284" s="52" t="s">
        <v>121</v>
      </c>
      <c r="B284" s="53" t="s">
        <v>26</v>
      </c>
      <c r="C284" s="110">
        <v>13146.435294117646</v>
      </c>
      <c r="D284" s="110" t="s">
        <v>267</v>
      </c>
      <c r="E284" s="111">
        <v>13409.364</v>
      </c>
      <c r="F284" s="111">
        <v>11867.1</v>
      </c>
      <c r="G284" s="847">
        <v>12.996132163713117</v>
      </c>
      <c r="H284" s="112">
        <v>295</v>
      </c>
      <c r="I284" s="112">
        <v>10.611173603299592</v>
      </c>
      <c r="J284" s="120">
        <v>166.66666666666669</v>
      </c>
      <c r="K284" s="120">
        <v>0.69264069264069261</v>
      </c>
      <c r="L284" s="853">
        <v>0.47942107643600179</v>
      </c>
    </row>
    <row r="285" spans="1:12" ht="15">
      <c r="A285" s="52" t="s">
        <v>121</v>
      </c>
      <c r="B285" s="53" t="s">
        <v>27</v>
      </c>
      <c r="C285" s="110">
        <v>13014.149019607843</v>
      </c>
      <c r="D285" s="110">
        <v>12923.931372549019</v>
      </c>
      <c r="E285" s="111">
        <v>13274.432000000001</v>
      </c>
      <c r="F285" s="111">
        <v>13182.41</v>
      </c>
      <c r="G285" s="847">
        <v>0.69806659025171303</v>
      </c>
      <c r="H285" s="112">
        <v>291.3</v>
      </c>
      <c r="I285" s="112">
        <v>-8.9687499999999964</v>
      </c>
      <c r="J285" s="120">
        <v>300</v>
      </c>
      <c r="K285" s="120">
        <v>0.69264069264069261</v>
      </c>
      <c r="L285" s="853">
        <v>0.55049428183756532</v>
      </c>
    </row>
    <row r="286" spans="1:12" ht="14.25">
      <c r="A286" s="50" t="s">
        <v>121</v>
      </c>
      <c r="B286" s="54" t="s">
        <v>28</v>
      </c>
      <c r="C286" s="121">
        <v>12179.917301595144</v>
      </c>
      <c r="D286" s="121">
        <v>11845.176921403272</v>
      </c>
      <c r="E286" s="122">
        <v>12423.515647627048</v>
      </c>
      <c r="F286" s="122">
        <v>12082.080459831337</v>
      </c>
      <c r="G286" s="854">
        <v>2.8259635327778385</v>
      </c>
      <c r="H286" s="123">
        <v>301.37468354430376</v>
      </c>
      <c r="I286" s="123">
        <v>-3.6897990031652039</v>
      </c>
      <c r="J286" s="124">
        <v>9.7222222222222232</v>
      </c>
      <c r="K286" s="124">
        <v>6.8398268398268405</v>
      </c>
      <c r="L286" s="855">
        <v>1.7225560509142603</v>
      </c>
    </row>
    <row r="287" spans="1:12" ht="15">
      <c r="A287" s="52" t="s">
        <v>121</v>
      </c>
      <c r="B287" s="53" t="s">
        <v>29</v>
      </c>
      <c r="C287" s="110">
        <v>12054.37843137255</v>
      </c>
      <c r="D287" s="110">
        <v>11361.574509803922</v>
      </c>
      <c r="E287" s="111">
        <v>12295.466</v>
      </c>
      <c r="F287" s="111">
        <v>11588.806</v>
      </c>
      <c r="G287" s="847">
        <v>6.0977809103025784</v>
      </c>
      <c r="H287" s="112">
        <v>286.2</v>
      </c>
      <c r="I287" s="112">
        <v>6.2755291496472241</v>
      </c>
      <c r="J287" s="120">
        <v>-13.333333333333334</v>
      </c>
      <c r="K287" s="120">
        <v>1.1255411255411256</v>
      </c>
      <c r="L287" s="853">
        <v>5.9443044517671462E-2</v>
      </c>
    </row>
    <row r="288" spans="1:12" ht="15">
      <c r="A288" s="52" t="s">
        <v>121</v>
      </c>
      <c r="B288" s="53" t="s">
        <v>30</v>
      </c>
      <c r="C288" s="110">
        <v>12162.955882352941</v>
      </c>
      <c r="D288" s="110">
        <v>11895.213725490195</v>
      </c>
      <c r="E288" s="111">
        <v>12406.215</v>
      </c>
      <c r="F288" s="111">
        <v>12133.118</v>
      </c>
      <c r="G288" s="847">
        <v>2.2508393967651164</v>
      </c>
      <c r="H288" s="112">
        <v>303.3</v>
      </c>
      <c r="I288" s="112">
        <v>-3.2844387755102074</v>
      </c>
      <c r="J288" s="120">
        <v>23.076923076923077</v>
      </c>
      <c r="K288" s="120">
        <v>4.1558441558441555</v>
      </c>
      <c r="L288" s="853">
        <v>1.3839891451831745</v>
      </c>
    </row>
    <row r="289" spans="1:12" ht="15">
      <c r="A289" s="52" t="s">
        <v>121</v>
      </c>
      <c r="B289" s="53" t="s">
        <v>35</v>
      </c>
      <c r="C289" s="110">
        <v>12309.024509803921</v>
      </c>
      <c r="D289" s="110">
        <v>12059.522549019608</v>
      </c>
      <c r="E289" s="111">
        <v>12555.205</v>
      </c>
      <c r="F289" s="111">
        <v>12300.713</v>
      </c>
      <c r="G289" s="847">
        <v>2.0689207202867035</v>
      </c>
      <c r="H289" s="112">
        <v>307.2</v>
      </c>
      <c r="I289" s="112">
        <v>-11.673375503162744</v>
      </c>
      <c r="J289" s="120">
        <v>0</v>
      </c>
      <c r="K289" s="120">
        <v>1.5584415584415585</v>
      </c>
      <c r="L289" s="853">
        <v>0.27912386121341348</v>
      </c>
    </row>
    <row r="290" spans="1:12" ht="14.25">
      <c r="A290" s="50" t="s">
        <v>121</v>
      </c>
      <c r="B290" s="54" t="s">
        <v>31</v>
      </c>
      <c r="C290" s="121">
        <v>11756.422809225576</v>
      </c>
      <c r="D290" s="121">
        <v>11737.0642305407</v>
      </c>
      <c r="E290" s="122">
        <v>11991.551265410088</v>
      </c>
      <c r="F290" s="122">
        <v>11971.805515151515</v>
      </c>
      <c r="G290" s="854">
        <v>0.16493544130484586</v>
      </c>
      <c r="H290" s="123">
        <v>276.4704225352113</v>
      </c>
      <c r="I290" s="123">
        <v>-2.8155740382957593</v>
      </c>
      <c r="J290" s="124">
        <v>-38.793103448275865</v>
      </c>
      <c r="K290" s="124">
        <v>6.1471861471861473</v>
      </c>
      <c r="L290" s="855">
        <v>-2.097305679395232</v>
      </c>
    </row>
    <row r="291" spans="1:12" ht="15">
      <c r="A291" s="52" t="s">
        <v>121</v>
      </c>
      <c r="B291" s="53" t="s">
        <v>32</v>
      </c>
      <c r="C291" s="110">
        <v>11412.418627450979</v>
      </c>
      <c r="D291" s="110">
        <v>11322.184313725491</v>
      </c>
      <c r="E291" s="111">
        <v>11640.666999999999</v>
      </c>
      <c r="F291" s="111">
        <v>11548.628000000001</v>
      </c>
      <c r="G291" s="847">
        <v>0.79696912914675955</v>
      </c>
      <c r="H291" s="112">
        <v>227.9</v>
      </c>
      <c r="I291" s="112">
        <v>-12.715434699348913</v>
      </c>
      <c r="J291" s="120">
        <v>-61.111111111111114</v>
      </c>
      <c r="K291" s="120">
        <v>1.2121212121212122</v>
      </c>
      <c r="L291" s="853">
        <v>-1.3465141823350779</v>
      </c>
    </row>
    <row r="292" spans="1:12" ht="15">
      <c r="A292" s="52" t="s">
        <v>121</v>
      </c>
      <c r="B292" s="53" t="s">
        <v>33</v>
      </c>
      <c r="C292" s="110">
        <v>11916.995098039215</v>
      </c>
      <c r="D292" s="110">
        <v>11909.902941176471</v>
      </c>
      <c r="E292" s="111">
        <v>12155.334999999999</v>
      </c>
      <c r="F292" s="111">
        <v>12148.101000000001</v>
      </c>
      <c r="G292" s="847">
        <v>5.9548401844852619E-2</v>
      </c>
      <c r="H292" s="112">
        <v>277.60000000000002</v>
      </c>
      <c r="I292" s="112">
        <v>-4.0110650069156177</v>
      </c>
      <c r="J292" s="112">
        <v>-39.682539682539684</v>
      </c>
      <c r="K292" s="112">
        <v>3.2900432900432901</v>
      </c>
      <c r="L292" s="848">
        <v>-1.187568650255217</v>
      </c>
    </row>
    <row r="293" spans="1:12" ht="15.75" thickBot="1">
      <c r="A293" s="62" t="s">
        <v>121</v>
      </c>
      <c r="B293" s="63" t="s">
        <v>36</v>
      </c>
      <c r="C293" s="113">
        <v>11655.121568627452</v>
      </c>
      <c r="D293" s="113">
        <v>11876.608823529412</v>
      </c>
      <c r="E293" s="114">
        <v>11888.224</v>
      </c>
      <c r="F293" s="114">
        <v>12114.141</v>
      </c>
      <c r="G293" s="849">
        <v>-1.8649031739022972</v>
      </c>
      <c r="H293" s="115">
        <v>310</v>
      </c>
      <c r="I293" s="115">
        <v>-2.0537124802527646</v>
      </c>
      <c r="J293" s="115">
        <v>11.76470588235294</v>
      </c>
      <c r="K293" s="115">
        <v>1.6450216450216451</v>
      </c>
      <c r="L293" s="850">
        <v>0.43677715319506372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5:12">
      <c r="E305" s="139"/>
      <c r="F305" s="139"/>
      <c r="G305" s="139"/>
      <c r="H305" s="91"/>
      <c r="I305" s="91"/>
      <c r="J305" s="91"/>
      <c r="K305" s="91"/>
      <c r="L305" s="91"/>
    </row>
    <row r="306" spans="5:12">
      <c r="E306" s="139"/>
      <c r="F306" s="139"/>
      <c r="G306" s="139"/>
      <c r="H306" s="91"/>
      <c r="I306" s="91"/>
      <c r="J306" s="91"/>
      <c r="K306" s="91"/>
      <c r="L306" s="91"/>
    </row>
    <row r="307" spans="5:12">
      <c r="E307" s="139"/>
      <c r="F307" s="139"/>
      <c r="G307" s="139"/>
      <c r="H307" s="91"/>
      <c r="I307" s="91"/>
      <c r="J307" s="91"/>
      <c r="K307" s="91"/>
      <c r="L307" s="91"/>
    </row>
    <row r="308" spans="5:12">
      <c r="E308" s="139"/>
      <c r="F308" s="139"/>
      <c r="G308" s="139"/>
      <c r="H308" s="91"/>
      <c r="I308" s="91"/>
      <c r="J308" s="91"/>
      <c r="K308" s="91"/>
      <c r="L308" s="91"/>
    </row>
    <row r="309" spans="5:12">
      <c r="E309" s="139"/>
      <c r="F309" s="139"/>
      <c r="G309" s="139"/>
      <c r="H309" s="91"/>
      <c r="I309" s="91"/>
      <c r="J309" s="91"/>
      <c r="K309" s="91"/>
      <c r="L309" s="91"/>
    </row>
    <row r="310" spans="5:12">
      <c r="E310" s="139"/>
      <c r="F310" s="139"/>
      <c r="G310" s="139"/>
      <c r="H310" s="91"/>
      <c r="I310" s="91"/>
      <c r="J310" s="91"/>
      <c r="K310" s="91"/>
      <c r="L310" s="91"/>
    </row>
    <row r="311" spans="5:12">
      <c r="E311" s="139"/>
      <c r="F311" s="139"/>
      <c r="G311" s="139"/>
      <c r="H311" s="91"/>
      <c r="I311" s="91"/>
      <c r="J311" s="91"/>
      <c r="K311" s="91"/>
      <c r="L311" s="91"/>
    </row>
    <row r="312" spans="5:12">
      <c r="E312" s="139"/>
      <c r="F312" s="139"/>
      <c r="G312" s="139"/>
      <c r="H312" s="91"/>
      <c r="I312" s="91"/>
      <c r="J312" s="91"/>
      <c r="K312" s="91"/>
      <c r="L312" s="91"/>
    </row>
    <row r="313" spans="5:12">
      <c r="E313" s="139"/>
      <c r="F313" s="139"/>
      <c r="G313" s="139"/>
      <c r="H313" s="91"/>
      <c r="I313" s="91"/>
      <c r="J313" s="91"/>
      <c r="K313" s="91"/>
      <c r="L313" s="91"/>
    </row>
    <row r="314" spans="5:12">
      <c r="E314" s="139"/>
      <c r="F314" s="139"/>
      <c r="G314" s="139"/>
      <c r="H314" s="91"/>
      <c r="I314" s="91"/>
      <c r="J314" s="91"/>
      <c r="K314" s="91"/>
      <c r="L314" s="91"/>
    </row>
    <row r="315" spans="5:12">
      <c r="E315" s="139"/>
      <c r="F315" s="139"/>
      <c r="G315" s="139"/>
      <c r="H315" s="91"/>
      <c r="I315" s="91"/>
      <c r="J315" s="91"/>
      <c r="K315" s="91"/>
      <c r="L315" s="91"/>
    </row>
    <row r="316" spans="5:12">
      <c r="E316" s="139"/>
      <c r="F316" s="139"/>
      <c r="G316" s="139"/>
      <c r="H316" s="91"/>
      <c r="I316" s="91"/>
      <c r="J316" s="91"/>
      <c r="K316" s="91"/>
      <c r="L316" s="91"/>
    </row>
    <row r="317" spans="5:12">
      <c r="E317" s="139"/>
      <c r="F317" s="139"/>
      <c r="G317" s="139"/>
      <c r="H317" s="91"/>
      <c r="I317" s="91"/>
      <c r="J317" s="91"/>
      <c r="K317" s="91"/>
      <c r="L317" s="91"/>
    </row>
    <row r="318" spans="5:12">
      <c r="E318" s="139"/>
      <c r="F318" s="139"/>
      <c r="G318" s="139"/>
      <c r="H318" s="91"/>
      <c r="I318" s="91"/>
      <c r="J318" s="91"/>
      <c r="K318" s="91"/>
      <c r="L318" s="91"/>
    </row>
    <row r="319" spans="5:12">
      <c r="E319" s="139"/>
      <c r="F319" s="139"/>
      <c r="G319" s="139"/>
      <c r="H319" s="91"/>
      <c r="I319" s="91"/>
      <c r="J319" s="91"/>
      <c r="K319" s="91"/>
      <c r="L319" s="91"/>
    </row>
    <row r="320" spans="5:12">
      <c r="E320" s="139"/>
      <c r="F320" s="139"/>
      <c r="G320" s="139"/>
      <c r="H320" s="91"/>
      <c r="I320" s="91"/>
      <c r="J320" s="91"/>
      <c r="K320" s="91"/>
      <c r="L320" s="91"/>
    </row>
    <row r="321" spans="5:12">
      <c r="E321" s="139"/>
      <c r="F321" s="139"/>
      <c r="G321" s="139"/>
      <c r="H321" s="91"/>
      <c r="I321" s="91"/>
      <c r="J321" s="91"/>
      <c r="K321" s="91"/>
      <c r="L321" s="91"/>
    </row>
    <row r="322" spans="5:12">
      <c r="E322" s="139"/>
      <c r="F322" s="139"/>
      <c r="G322" s="139"/>
      <c r="H322" s="91"/>
      <c r="I322" s="91"/>
      <c r="J322" s="91"/>
      <c r="K322" s="91"/>
      <c r="L322" s="91"/>
    </row>
    <row r="323" spans="5:12">
      <c r="E323" s="139"/>
      <c r="F323" s="139"/>
      <c r="G323" s="139"/>
      <c r="H323" s="91"/>
      <c r="I323" s="91"/>
      <c r="J323" s="91"/>
      <c r="K323" s="91"/>
      <c r="L323" s="91"/>
    </row>
    <row r="324" spans="5:12">
      <c r="E324" s="139"/>
      <c r="F324" s="139"/>
      <c r="G324" s="139"/>
      <c r="H324" s="91"/>
      <c r="I324" s="91"/>
      <c r="J324" s="91"/>
      <c r="K324" s="91"/>
      <c r="L324" s="91"/>
    </row>
    <row r="325" spans="5:12">
      <c r="E325" s="139"/>
      <c r="F325" s="139"/>
      <c r="G325" s="139"/>
      <c r="H325" s="91"/>
      <c r="I325" s="91"/>
      <c r="J325" s="91"/>
      <c r="K325" s="91"/>
      <c r="L325" s="91"/>
    </row>
    <row r="326" spans="5:12">
      <c r="E326" s="139"/>
      <c r="F326" s="139"/>
      <c r="G326" s="139"/>
      <c r="H326" s="91"/>
      <c r="I326" s="91"/>
      <c r="J326" s="91"/>
      <c r="K326" s="91"/>
      <c r="L326" s="91"/>
    </row>
    <row r="327" spans="5:12">
      <c r="E327" s="139"/>
      <c r="F327" s="139"/>
      <c r="G327" s="139"/>
      <c r="H327" s="91"/>
      <c r="I327" s="91"/>
      <c r="J327" s="91"/>
      <c r="K327" s="91"/>
      <c r="L327" s="91"/>
    </row>
    <row r="328" spans="5:12">
      <c r="E328" s="139"/>
      <c r="F328" s="139"/>
      <c r="G328" s="139"/>
      <c r="H328" s="91"/>
      <c r="I328" s="91"/>
      <c r="J328" s="91"/>
      <c r="K328" s="91"/>
      <c r="L328" s="91"/>
    </row>
    <row r="329" spans="5:12">
      <c r="E329" s="139"/>
      <c r="F329" s="139"/>
      <c r="G329" s="139"/>
      <c r="H329" s="91"/>
      <c r="I329" s="91"/>
      <c r="J329" s="91"/>
      <c r="K329" s="91"/>
      <c r="L329" s="91"/>
    </row>
    <row r="330" spans="5:12">
      <c r="E330" s="139"/>
      <c r="F330" s="139"/>
      <c r="G330" s="139"/>
      <c r="H330" s="91"/>
      <c r="I330" s="91"/>
      <c r="J330" s="91"/>
      <c r="K330" s="91"/>
      <c r="L330" s="91"/>
    </row>
    <row r="331" spans="5:12">
      <c r="E331" s="139"/>
      <c r="F331" s="139"/>
      <c r="G331" s="139"/>
      <c r="H331" s="91"/>
      <c r="I331" s="91"/>
      <c r="J331" s="91"/>
      <c r="K331" s="91"/>
      <c r="L331" s="91"/>
    </row>
    <row r="332" spans="5:12">
      <c r="E332" s="139"/>
      <c r="F332" s="139"/>
      <c r="G332" s="139"/>
      <c r="H332" s="91"/>
      <c r="I332" s="91"/>
      <c r="J332" s="91"/>
      <c r="K332" s="91"/>
      <c r="L332" s="91"/>
    </row>
    <row r="333" spans="5:12">
      <c r="E333" s="139"/>
      <c r="F333" s="139"/>
      <c r="G333" s="139"/>
      <c r="H333" s="91"/>
      <c r="I333" s="91"/>
      <c r="J333" s="91"/>
      <c r="K333" s="91"/>
      <c r="L333" s="91"/>
    </row>
    <row r="334" spans="5:12">
      <c r="E334" s="139"/>
      <c r="F334" s="139"/>
      <c r="G334" s="139"/>
      <c r="H334" s="91"/>
      <c r="I334" s="91"/>
      <c r="J334" s="91"/>
      <c r="K334" s="91"/>
      <c r="L334" s="91"/>
    </row>
    <row r="335" spans="5:12">
      <c r="E335" s="139"/>
      <c r="F335" s="139"/>
      <c r="G335" s="139"/>
      <c r="H335" s="91"/>
      <c r="I335" s="91"/>
      <c r="J335" s="91"/>
      <c r="K335" s="91"/>
      <c r="L335" s="91"/>
    </row>
    <row r="336" spans="5:12">
      <c r="E336" s="139"/>
      <c r="F336" s="139"/>
      <c r="G336" s="139"/>
      <c r="H336" s="91"/>
      <c r="I336" s="91"/>
      <c r="J336" s="91"/>
      <c r="K336" s="91"/>
      <c r="L336" s="91"/>
    </row>
    <row r="337" spans="5:12">
      <c r="E337" s="139"/>
      <c r="F337" s="139"/>
      <c r="G337" s="139"/>
      <c r="H337" s="91"/>
      <c r="I337" s="91"/>
      <c r="J337" s="91"/>
      <c r="K337" s="91"/>
      <c r="L337" s="91"/>
    </row>
    <row r="338" spans="5:12">
      <c r="E338" s="139"/>
      <c r="F338" s="139"/>
      <c r="G338" s="139"/>
      <c r="H338" s="91"/>
      <c r="I338" s="91"/>
      <c r="J338" s="91"/>
      <c r="K338" s="91"/>
      <c r="L338" s="91"/>
    </row>
    <row r="339" spans="5:12">
      <c r="E339" s="139"/>
      <c r="F339" s="139"/>
      <c r="G339" s="139"/>
      <c r="H339" s="91"/>
      <c r="I339" s="91"/>
      <c r="J339" s="91"/>
      <c r="K339" s="91"/>
      <c r="L339" s="91"/>
    </row>
    <row r="340" spans="5:12">
      <c r="E340" s="139"/>
      <c r="F340" s="139"/>
      <c r="G340" s="139"/>
      <c r="H340" s="91"/>
      <c r="I340" s="91"/>
      <c r="J340" s="91"/>
      <c r="K340" s="91"/>
      <c r="L340" s="91"/>
    </row>
    <row r="341" spans="5:12">
      <c r="E341" s="139"/>
      <c r="F341" s="139"/>
      <c r="G341" s="139"/>
      <c r="H341" s="91"/>
      <c r="I341" s="91"/>
      <c r="J341" s="91"/>
      <c r="K341" s="91"/>
      <c r="L341" s="91"/>
    </row>
    <row r="342" spans="5:12">
      <c r="E342" s="139"/>
      <c r="F342" s="139"/>
      <c r="G342" s="139"/>
      <c r="H342" s="91"/>
      <c r="I342" s="91"/>
      <c r="J342" s="91"/>
      <c r="K342" s="91"/>
      <c r="L342" s="91"/>
    </row>
    <row r="343" spans="5:12">
      <c r="E343" s="139"/>
      <c r="F343" s="139"/>
      <c r="G343" s="139"/>
      <c r="H343" s="91"/>
      <c r="I343" s="91"/>
      <c r="J343" s="91"/>
      <c r="K343" s="91"/>
      <c r="L343" s="91"/>
    </row>
    <row r="344" spans="5:12">
      <c r="E344" s="139"/>
      <c r="F344" s="139"/>
      <c r="G344" s="139"/>
      <c r="H344" s="91"/>
      <c r="I344" s="91"/>
      <c r="J344" s="91"/>
      <c r="K344" s="91"/>
      <c r="L344" s="91"/>
    </row>
    <row r="345" spans="5:12">
      <c r="E345" s="139"/>
      <c r="F345" s="139"/>
      <c r="G345" s="139"/>
      <c r="H345" s="91"/>
      <c r="I345" s="91"/>
      <c r="J345" s="91"/>
      <c r="K345" s="91"/>
      <c r="L345" s="91"/>
    </row>
    <row r="346" spans="5:12">
      <c r="E346" s="139"/>
      <c r="F346" s="139"/>
      <c r="G346" s="139"/>
      <c r="H346" s="91"/>
      <c r="I346" s="91"/>
      <c r="J346" s="91"/>
      <c r="K346" s="91"/>
      <c r="L346" s="91"/>
    </row>
    <row r="347" spans="5:12">
      <c r="E347" s="139"/>
      <c r="F347" s="139"/>
      <c r="G347" s="139"/>
      <c r="H347" s="91"/>
      <c r="I347" s="91"/>
      <c r="J347" s="91"/>
      <c r="K347" s="91"/>
      <c r="L347" s="91"/>
    </row>
    <row r="348" spans="5:12">
      <c r="E348" s="139"/>
      <c r="F348" s="139"/>
      <c r="G348" s="139"/>
      <c r="H348" s="91"/>
      <c r="I348" s="91"/>
      <c r="J348" s="91"/>
      <c r="K348" s="91"/>
      <c r="L348" s="91"/>
    </row>
    <row r="349" spans="5:12">
      <c r="E349" s="139"/>
      <c r="F349" s="139"/>
      <c r="G349" s="139"/>
      <c r="H349" s="91"/>
      <c r="I349" s="91"/>
      <c r="J349" s="91"/>
      <c r="K349" s="91"/>
      <c r="L349" s="91"/>
    </row>
    <row r="350" spans="5:12">
      <c r="E350" s="139"/>
      <c r="F350" s="139"/>
      <c r="G350" s="139"/>
      <c r="H350" s="91"/>
      <c r="I350" s="91"/>
      <c r="J350" s="91"/>
      <c r="K350" s="91"/>
      <c r="L350" s="91"/>
    </row>
    <row r="351" spans="5:12">
      <c r="E351" s="139"/>
      <c r="F351" s="139"/>
      <c r="G351" s="139"/>
      <c r="H351" s="91"/>
      <c r="I351" s="91"/>
      <c r="J351" s="91"/>
      <c r="K351" s="91"/>
      <c r="L351" s="91"/>
    </row>
    <row r="352" spans="5:12">
      <c r="E352" s="139"/>
      <c r="F352" s="139"/>
      <c r="G352" s="139"/>
      <c r="H352" s="91"/>
      <c r="I352" s="91"/>
      <c r="J352" s="91"/>
      <c r="K352" s="91"/>
      <c r="L352" s="91"/>
    </row>
    <row r="353" spans="5:12">
      <c r="E353" s="139"/>
      <c r="F353" s="139"/>
      <c r="G353" s="139"/>
      <c r="H353" s="91"/>
      <c r="I353" s="91"/>
      <c r="J353" s="91"/>
      <c r="K353" s="91"/>
      <c r="L353" s="91"/>
    </row>
    <row r="354" spans="5:12">
      <c r="E354" s="139"/>
      <c r="F354" s="139"/>
      <c r="G354" s="139"/>
      <c r="H354" s="91"/>
      <c r="I354" s="91"/>
      <c r="J354" s="91"/>
      <c r="K354" s="91"/>
      <c r="L354" s="91"/>
    </row>
    <row r="355" spans="5:12">
      <c r="E355" s="139"/>
      <c r="F355" s="139"/>
      <c r="G355" s="139"/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Q25" sqref="Q25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7" t="s">
        <v>132</v>
      </c>
      <c r="B1" s="1137"/>
      <c r="C1" s="1137"/>
      <c r="D1" s="1137"/>
      <c r="E1" s="1137"/>
      <c r="F1" s="1137"/>
      <c r="G1" s="1137"/>
      <c r="H1" s="1137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38" t="s">
        <v>135</v>
      </c>
      <c r="F2" s="1139"/>
      <c r="G2" s="1140"/>
      <c r="H2" s="800" t="s">
        <v>136</v>
      </c>
    </row>
    <row r="3" spans="1:8" ht="41.25" thickBot="1">
      <c r="A3" s="680"/>
      <c r="B3" s="836" t="s">
        <v>383</v>
      </c>
      <c r="C3" s="836" t="s">
        <v>375</v>
      </c>
      <c r="D3" s="787" t="s">
        <v>73</v>
      </c>
      <c r="E3" s="97" t="s">
        <v>383</v>
      </c>
      <c r="F3" s="717" t="s">
        <v>375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13679.803718591627</v>
      </c>
      <c r="C5" s="163">
        <v>13875.180229312205</v>
      </c>
      <c r="D5" s="793">
        <v>-1.4081007056602608</v>
      </c>
      <c r="E5" s="826">
        <v>100</v>
      </c>
      <c r="F5" s="827">
        <v>100</v>
      </c>
      <c r="G5" s="769" t="s">
        <v>104</v>
      </c>
      <c r="H5" s="772">
        <v>14.50210169995907</v>
      </c>
    </row>
    <row r="6" spans="1:8">
      <c r="A6" s="733" t="s">
        <v>139</v>
      </c>
      <c r="B6" s="110">
        <v>11191.159</v>
      </c>
      <c r="C6" s="110">
        <v>11251.031999999999</v>
      </c>
      <c r="D6" s="765">
        <v>-0.53215562803482919</v>
      </c>
      <c r="E6" s="828">
        <v>6.252436520518752</v>
      </c>
      <c r="F6" s="829">
        <v>5.8036677454153178</v>
      </c>
      <c r="G6" s="766">
        <v>7.732502872135381</v>
      </c>
      <c r="H6" s="767">
        <v>23.355980002563768</v>
      </c>
    </row>
    <row r="7" spans="1:8">
      <c r="A7" s="733" t="s">
        <v>140</v>
      </c>
      <c r="B7" s="110">
        <v>17487.12</v>
      </c>
      <c r="C7" s="110">
        <v>17318.598000000002</v>
      </c>
      <c r="D7" s="765">
        <v>0.9730695290692537</v>
      </c>
      <c r="E7" s="828">
        <v>4.084907867037451</v>
      </c>
      <c r="F7" s="829">
        <v>4.6847450061377076</v>
      </c>
      <c r="G7" s="766">
        <v>-12.804050984939016</v>
      </c>
      <c r="H7" s="767">
        <v>-0.15880578053041355</v>
      </c>
    </row>
    <row r="8" spans="1:8" ht="13.5" thickBot="1">
      <c r="A8" s="734" t="s">
        <v>141</v>
      </c>
      <c r="B8" s="113">
        <v>13679.888000000001</v>
      </c>
      <c r="C8" s="113">
        <v>13865.105</v>
      </c>
      <c r="D8" s="768">
        <v>-1.3358499629104772</v>
      </c>
      <c r="E8" s="830">
        <v>89.6626556124438</v>
      </c>
      <c r="F8" s="831">
        <v>89.511587248446972</v>
      </c>
      <c r="G8" s="770">
        <v>0.16876961814734082</v>
      </c>
      <c r="H8" s="773">
        <v>14.695346459768771</v>
      </c>
    </row>
    <row r="9" spans="1:8" ht="15">
      <c r="A9" s="681" t="s">
        <v>324</v>
      </c>
      <c r="B9" s="164">
        <v>11230.026290535303</v>
      </c>
      <c r="C9" s="164">
        <v>11065.43411666304</v>
      </c>
      <c r="D9" s="794">
        <v>1.4874443436829041</v>
      </c>
      <c r="E9" s="832">
        <v>100</v>
      </c>
      <c r="F9" s="833">
        <v>100</v>
      </c>
      <c r="G9" s="771" t="s">
        <v>104</v>
      </c>
      <c r="H9" s="774">
        <v>10.945563838411804</v>
      </c>
    </row>
    <row r="10" spans="1:8">
      <c r="A10" s="733" t="s">
        <v>139</v>
      </c>
      <c r="B10" s="110">
        <v>8866.66</v>
      </c>
      <c r="C10" s="110">
        <v>8792.8790000000008</v>
      </c>
      <c r="D10" s="765">
        <v>0.83909945764065486</v>
      </c>
      <c r="E10" s="828">
        <v>0.82162239232914791</v>
      </c>
      <c r="F10" s="829">
        <v>0.69305756035829391</v>
      </c>
      <c r="G10" s="766">
        <v>18.550383016439369</v>
      </c>
      <c r="H10" s="767">
        <v>31.526390870185462</v>
      </c>
    </row>
    <row r="11" spans="1:8">
      <c r="A11" s="733" t="s">
        <v>140</v>
      </c>
      <c r="B11" s="110">
        <v>15204.594999999999</v>
      </c>
      <c r="C11" s="110">
        <v>14783.597</v>
      </c>
      <c r="D11" s="765">
        <v>2.8477372590716565</v>
      </c>
      <c r="E11" s="828">
        <v>2.341000026733917</v>
      </c>
      <c r="F11" s="829">
        <v>2.9244853973464098</v>
      </c>
      <c r="G11" s="766">
        <v>-19.951727956717782</v>
      </c>
      <c r="H11" s="767">
        <v>-11.189993238674777</v>
      </c>
    </row>
    <row r="12" spans="1:8" ht="13.5" thickBot="1">
      <c r="A12" s="735" t="s">
        <v>141</v>
      </c>
      <c r="B12" s="110">
        <v>11153.995000000001</v>
      </c>
      <c r="C12" s="110">
        <v>10968.957</v>
      </c>
      <c r="D12" s="765">
        <v>1.6869242900669632</v>
      </c>
      <c r="E12" s="828">
        <v>96.837377580936931</v>
      </c>
      <c r="F12" s="829">
        <v>96.382457042295286</v>
      </c>
      <c r="G12" s="766">
        <v>0.47199516654987628</v>
      </c>
      <c r="H12" s="767">
        <v>11.469221537230611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13382.555372276483</v>
      </c>
      <c r="C14" s="163">
        <v>13664.863875807769</v>
      </c>
      <c r="D14" s="793">
        <v>-2.0659444989502109</v>
      </c>
      <c r="E14" s="826">
        <v>100</v>
      </c>
      <c r="F14" s="827">
        <v>100</v>
      </c>
      <c r="G14" s="769" t="s">
        <v>104</v>
      </c>
      <c r="H14" s="772">
        <v>18.63626234865929</v>
      </c>
    </row>
    <row r="15" spans="1:8">
      <c r="A15" s="733" t="s">
        <v>139</v>
      </c>
      <c r="B15" s="110">
        <v>11051.466</v>
      </c>
      <c r="C15" s="110">
        <v>11136.682000000001</v>
      </c>
      <c r="D15" s="765">
        <v>-0.7651830230943143</v>
      </c>
      <c r="E15" s="828">
        <v>5.5315552216378672</v>
      </c>
      <c r="F15" s="829">
        <v>4.2301121592512816</v>
      </c>
      <c r="G15" s="766">
        <v>30.766159699579632</v>
      </c>
      <c r="H15" s="767">
        <v>55.136084284460061</v>
      </c>
    </row>
    <row r="16" spans="1:8">
      <c r="A16" s="733" t="s">
        <v>140</v>
      </c>
      <c r="B16" s="110">
        <v>16824.486000000001</v>
      </c>
      <c r="C16" s="110">
        <v>16585.03</v>
      </c>
      <c r="D16" s="765">
        <v>1.4438080606426515</v>
      </c>
      <c r="E16" s="828">
        <v>1.552717255196594</v>
      </c>
      <c r="F16" s="829">
        <v>2.3787417366114538</v>
      </c>
      <c r="G16" s="766">
        <v>-34.725269612141318</v>
      </c>
      <c r="H16" s="767">
        <v>-22.56049960967994</v>
      </c>
    </row>
    <row r="17" spans="1:12" ht="13.5" thickBot="1">
      <c r="A17" s="734" t="s">
        <v>141</v>
      </c>
      <c r="B17" s="113">
        <v>13463.814</v>
      </c>
      <c r="C17" s="113">
        <v>13704.998</v>
      </c>
      <c r="D17" s="768">
        <v>-1.7598251382451808</v>
      </c>
      <c r="E17" s="830">
        <v>92.915727523165543</v>
      </c>
      <c r="F17" s="831">
        <v>93.391146104137263</v>
      </c>
      <c r="G17" s="770">
        <v>-0.50906172673113681</v>
      </c>
      <c r="H17" s="773">
        <v>18.032330543017913</v>
      </c>
    </row>
    <row r="18" spans="1:12" ht="15">
      <c r="A18" s="681" t="s">
        <v>324</v>
      </c>
      <c r="B18" s="164">
        <v>11491.448</v>
      </c>
      <c r="C18" s="164">
        <v>11164.050999999999</v>
      </c>
      <c r="D18" s="794">
        <v>2.9326003616429275</v>
      </c>
      <c r="E18" s="832">
        <v>100</v>
      </c>
      <c r="F18" s="833">
        <v>100</v>
      </c>
      <c r="G18" s="771" t="s">
        <v>104</v>
      </c>
      <c r="H18" s="774">
        <v>17.075097253213791</v>
      </c>
    </row>
    <row r="19" spans="1:12">
      <c r="A19" s="733" t="s">
        <v>139</v>
      </c>
      <c r="B19" s="110" t="s">
        <v>104</v>
      </c>
      <c r="C19" s="110" t="s">
        <v>104</v>
      </c>
      <c r="D19" s="765" t="s">
        <v>104</v>
      </c>
      <c r="E19" s="1102" t="s">
        <v>104</v>
      </c>
      <c r="F19" s="1102" t="s">
        <v>104</v>
      </c>
      <c r="G19" s="1102" t="s">
        <v>104</v>
      </c>
      <c r="H19" s="1102" t="s">
        <v>104</v>
      </c>
    </row>
    <row r="20" spans="1:12">
      <c r="A20" s="733" t="s">
        <v>140</v>
      </c>
      <c r="B20" s="110" t="s">
        <v>104</v>
      </c>
      <c r="C20" s="110" t="s">
        <v>104</v>
      </c>
      <c r="D20" s="765" t="s">
        <v>104</v>
      </c>
      <c r="E20" s="1102" t="s">
        <v>104</v>
      </c>
      <c r="F20" s="1102" t="s">
        <v>104</v>
      </c>
      <c r="G20" s="1102" t="s">
        <v>104</v>
      </c>
      <c r="H20" s="1102" t="s">
        <v>104</v>
      </c>
    </row>
    <row r="21" spans="1:12" ht="13.5" thickBot="1">
      <c r="A21" s="735" t="s">
        <v>141</v>
      </c>
      <c r="B21" s="110">
        <v>11491.448</v>
      </c>
      <c r="C21" s="110">
        <v>11164.050999999999</v>
      </c>
      <c r="D21" s="765">
        <v>2.9326003616429275</v>
      </c>
      <c r="E21" s="828">
        <v>100</v>
      </c>
      <c r="F21" s="829">
        <v>100</v>
      </c>
      <c r="G21" s="766">
        <v>0</v>
      </c>
      <c r="H21" s="767">
        <v>17.075097253213791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13936.577405495371</v>
      </c>
      <c r="C23" s="805">
        <v>14090.843850814939</v>
      </c>
      <c r="D23" s="793">
        <v>-1.0947991969313215</v>
      </c>
      <c r="E23" s="826">
        <v>100</v>
      </c>
      <c r="F23" s="827">
        <v>100</v>
      </c>
      <c r="G23" s="769" t="s">
        <v>104</v>
      </c>
      <c r="H23" s="772">
        <v>10.171477079796279</v>
      </c>
    </row>
    <row r="24" spans="1:12">
      <c r="A24" s="733" t="s">
        <v>139</v>
      </c>
      <c r="B24" s="110">
        <v>11168.405000000001</v>
      </c>
      <c r="C24" s="110">
        <v>11291.174000000001</v>
      </c>
      <c r="D24" s="765">
        <v>-1.08730057653881</v>
      </c>
      <c r="E24" s="828">
        <v>8.3000724291504202</v>
      </c>
      <c r="F24" s="829">
        <v>8.3921901528013585</v>
      </c>
      <c r="G24" s="766">
        <v>-1.0976601098604624</v>
      </c>
      <c r="H24" s="767">
        <v>8.9621687234472986</v>
      </c>
    </row>
    <row r="25" spans="1:12">
      <c r="A25" s="733" t="s">
        <v>140</v>
      </c>
      <c r="B25" s="110">
        <v>17611.261999999999</v>
      </c>
      <c r="C25" s="110">
        <v>17667.744999999999</v>
      </c>
      <c r="D25" s="765">
        <v>-0.31969558084520794</v>
      </c>
      <c r="E25" s="828">
        <v>8.1598372655684148</v>
      </c>
      <c r="F25" s="829">
        <v>6.3548387096774199</v>
      </c>
      <c r="G25" s="766">
        <v>28.403530574934432</v>
      </c>
      <c r="H25" s="767">
        <v>41.464066257013101</v>
      </c>
    </row>
    <row r="26" spans="1:12" ht="13.5" thickBot="1">
      <c r="A26" s="734" t="s">
        <v>141</v>
      </c>
      <c r="B26" s="113">
        <v>13852.68</v>
      </c>
      <c r="C26" s="113">
        <v>14099.814</v>
      </c>
      <c r="D26" s="768">
        <v>-1.7527465255924652</v>
      </c>
      <c r="E26" s="830">
        <v>83.540090305281154</v>
      </c>
      <c r="F26" s="831">
        <v>85.252971137521214</v>
      </c>
      <c r="G26" s="770">
        <v>-2.0091743541430587</v>
      </c>
      <c r="H26" s="773">
        <v>7.9579400167284096</v>
      </c>
    </row>
    <row r="27" spans="1:12" ht="15">
      <c r="A27" s="681" t="s">
        <v>324</v>
      </c>
      <c r="B27" s="164">
        <v>10862.795674375981</v>
      </c>
      <c r="C27" s="164">
        <v>10897.886653268479</v>
      </c>
      <c r="D27" s="794">
        <v>-0.32199801676202794</v>
      </c>
      <c r="E27" s="832">
        <v>100</v>
      </c>
      <c r="F27" s="833">
        <v>100</v>
      </c>
      <c r="G27" s="771" t="s">
        <v>104</v>
      </c>
      <c r="H27" s="774">
        <v>12.972031419462986</v>
      </c>
      <c r="L27" s="1016"/>
    </row>
    <row r="28" spans="1:12">
      <c r="A28" s="733" t="s">
        <v>139</v>
      </c>
      <c r="B28" s="110" t="s">
        <v>104</v>
      </c>
      <c r="C28" s="110">
        <v>8537.26</v>
      </c>
      <c r="D28" s="765" t="s">
        <v>104</v>
      </c>
      <c r="E28" s="1102" t="s">
        <v>104</v>
      </c>
      <c r="F28" s="1102" t="s">
        <v>104</v>
      </c>
      <c r="G28" s="1102" t="s">
        <v>104</v>
      </c>
      <c r="H28" s="1102" t="s">
        <v>104</v>
      </c>
    </row>
    <row r="29" spans="1:12">
      <c r="A29" s="733" t="s">
        <v>140</v>
      </c>
      <c r="B29" s="110" t="s">
        <v>267</v>
      </c>
      <c r="C29" s="110">
        <v>15636.844999999999</v>
      </c>
      <c r="D29" s="1100" t="s">
        <v>104</v>
      </c>
      <c r="E29" s="1102" t="s">
        <v>104</v>
      </c>
      <c r="F29" s="1102" t="s">
        <v>104</v>
      </c>
      <c r="G29" s="1102" t="s">
        <v>104</v>
      </c>
      <c r="H29" s="1102" t="s">
        <v>104</v>
      </c>
    </row>
    <row r="30" spans="1:12" ht="13.5" thickBot="1">
      <c r="A30" s="735" t="s">
        <v>141</v>
      </c>
      <c r="B30" s="110">
        <v>10739.239</v>
      </c>
      <c r="C30" s="110">
        <v>10754.701999999999</v>
      </c>
      <c r="D30" s="765">
        <v>-0.14377897221140798</v>
      </c>
      <c r="E30" s="828">
        <v>97.454471402804444</v>
      </c>
      <c r="F30" s="829">
        <v>96.976369671673197</v>
      </c>
      <c r="G30" s="766">
        <v>0.49300848521132085</v>
      </c>
      <c r="H30" s="767">
        <v>13.528993120276549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11075.028101805441</v>
      </c>
      <c r="C32" s="163">
        <v>13811.633651387157</v>
      </c>
      <c r="D32" s="793">
        <v>-19.813771626550984</v>
      </c>
      <c r="E32" s="826">
        <v>100</v>
      </c>
      <c r="F32" s="827">
        <v>100</v>
      </c>
      <c r="G32" s="769" t="s">
        <v>104</v>
      </c>
      <c r="H32" s="772">
        <v>-14.347043345796973</v>
      </c>
    </row>
    <row r="33" spans="1:8">
      <c r="A33" s="733" t="s">
        <v>139</v>
      </c>
      <c r="B33" s="110" t="s">
        <v>267</v>
      </c>
      <c r="C33" s="110" t="s">
        <v>267</v>
      </c>
      <c r="D33" s="1100" t="s">
        <v>104</v>
      </c>
      <c r="E33" s="1102" t="s">
        <v>104</v>
      </c>
      <c r="F33" s="1102" t="s">
        <v>104</v>
      </c>
      <c r="G33" s="1102" t="s">
        <v>104</v>
      </c>
      <c r="H33" s="1102" t="s">
        <v>104</v>
      </c>
    </row>
    <row r="34" spans="1:8">
      <c r="A34" s="733" t="s">
        <v>140</v>
      </c>
      <c r="B34" s="110">
        <v>15010.56</v>
      </c>
      <c r="C34" s="110" t="s">
        <v>267</v>
      </c>
      <c r="D34" s="1100" t="s">
        <v>104</v>
      </c>
      <c r="E34" s="1102" t="s">
        <v>104</v>
      </c>
      <c r="F34" s="1102" t="s">
        <v>104</v>
      </c>
      <c r="G34" s="1102" t="s">
        <v>104</v>
      </c>
      <c r="H34" s="1102" t="s">
        <v>104</v>
      </c>
    </row>
    <row r="35" spans="1:8" ht="13.5" thickBot="1">
      <c r="A35" s="734" t="s">
        <v>141</v>
      </c>
      <c r="B35" s="113">
        <v>10769.069</v>
      </c>
      <c r="C35" s="113">
        <v>13676.645</v>
      </c>
      <c r="D35" s="768">
        <v>-21.259424369061279</v>
      </c>
      <c r="E35" s="830">
        <v>85.588790083535429</v>
      </c>
      <c r="F35" s="831">
        <v>91.446244749111386</v>
      </c>
      <c r="G35" s="770">
        <v>-6.4053528733150911</v>
      </c>
      <c r="H35" s="773">
        <v>-19.833417465926296</v>
      </c>
    </row>
    <row r="36" spans="1:8" ht="15">
      <c r="A36" s="681" t="s">
        <v>324</v>
      </c>
      <c r="B36" s="164">
        <v>11075.028101805441</v>
      </c>
      <c r="C36" s="164">
        <v>11070.609990487103</v>
      </c>
      <c r="D36" s="794">
        <v>3.9908472271491927E-2</v>
      </c>
      <c r="E36" s="832">
        <v>100</v>
      </c>
      <c r="F36" s="833">
        <v>100</v>
      </c>
      <c r="G36" s="771" t="s">
        <v>104</v>
      </c>
      <c r="H36" s="774">
        <v>-7.5854168741906385</v>
      </c>
    </row>
    <row r="37" spans="1:8">
      <c r="A37" s="733" t="s">
        <v>139</v>
      </c>
      <c r="B37" s="110" t="s">
        <v>267</v>
      </c>
      <c r="C37" s="110" t="s">
        <v>267</v>
      </c>
      <c r="D37" s="1100" t="s">
        <v>104</v>
      </c>
      <c r="E37" s="1102" t="s">
        <v>104</v>
      </c>
      <c r="F37" s="1102" t="s">
        <v>104</v>
      </c>
      <c r="G37" s="1102" t="s">
        <v>104</v>
      </c>
      <c r="H37" s="1102" t="s">
        <v>104</v>
      </c>
    </row>
    <row r="38" spans="1:8">
      <c r="A38" s="733" t="s">
        <v>140</v>
      </c>
      <c r="B38" s="110" t="s">
        <v>267</v>
      </c>
      <c r="C38" s="110" t="s">
        <v>267</v>
      </c>
      <c r="D38" s="765" t="s">
        <v>104</v>
      </c>
      <c r="E38" s="1102" t="s">
        <v>104</v>
      </c>
      <c r="F38" s="1102" t="s">
        <v>104</v>
      </c>
      <c r="G38" s="1102" t="s">
        <v>104</v>
      </c>
      <c r="H38" s="1102" t="s">
        <v>104</v>
      </c>
    </row>
    <row r="39" spans="1:8" ht="13.5" thickBot="1">
      <c r="A39" s="734" t="s">
        <v>141</v>
      </c>
      <c r="B39" s="113">
        <v>10769.069</v>
      </c>
      <c r="C39" s="113">
        <v>10763.771000000001</v>
      </c>
      <c r="D39" s="768">
        <v>4.9220668109706767E-2</v>
      </c>
      <c r="E39" s="830">
        <v>85.588790083535429</v>
      </c>
      <c r="F39" s="831">
        <v>86.358203008267765</v>
      </c>
      <c r="G39" s="770">
        <v>-0.89095522825859852</v>
      </c>
      <c r="H39" s="773">
        <v>-8.4087894342234186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1"/>
      <c r="B41" s="1141"/>
      <c r="C41" s="1141"/>
      <c r="D41" s="1141"/>
    </row>
    <row r="42" spans="1:8" ht="5.25" customHeight="1">
      <c r="A42" s="1142"/>
      <c r="B42" s="1142"/>
      <c r="C42" s="1142"/>
      <c r="D42" s="1142"/>
    </row>
    <row r="43" spans="1:8" ht="15">
      <c r="A43" s="148" t="s">
        <v>63</v>
      </c>
      <c r="B43" s="149"/>
    </row>
    <row r="44" spans="1:8" ht="15">
      <c r="A44" s="146" t="s">
        <v>99</v>
      </c>
      <c r="B44" s="1143" t="s">
        <v>64</v>
      </c>
      <c r="C44" s="1144"/>
      <c r="D44" s="1144"/>
      <c r="E44" s="1144"/>
      <c r="F44" s="1144"/>
      <c r="G44" s="1144"/>
      <c r="H44" s="1145"/>
    </row>
    <row r="45" spans="1:8" ht="15">
      <c r="A45" s="146" t="s">
        <v>65</v>
      </c>
      <c r="B45" s="1143" t="s">
        <v>66</v>
      </c>
      <c r="C45" s="1144"/>
      <c r="D45" s="1144"/>
      <c r="E45" s="1144"/>
      <c r="F45" s="1144"/>
      <c r="G45" s="1144"/>
      <c r="H45" s="1145"/>
    </row>
    <row r="46" spans="1:8" ht="15">
      <c r="A46" s="146" t="s">
        <v>67</v>
      </c>
      <c r="B46" s="1143" t="s">
        <v>68</v>
      </c>
      <c r="C46" s="1144"/>
      <c r="D46" s="1144"/>
      <c r="E46" s="1144"/>
      <c r="F46" s="1144"/>
      <c r="G46" s="1144"/>
      <c r="H46" s="114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385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46" t="s">
        <v>145</v>
      </c>
      <c r="B3" s="1148" t="s">
        <v>146</v>
      </c>
      <c r="C3" s="1149"/>
      <c r="D3" s="1150" t="s">
        <v>332</v>
      </c>
      <c r="E3" s="1151"/>
    </row>
    <row r="4" spans="1:8" ht="16.5" thickBot="1">
      <c r="A4" s="1147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27666.714</v>
      </c>
      <c r="C5" s="685">
        <v>21173.017</v>
      </c>
      <c r="D5" s="736">
        <v>-0.47613454764232543</v>
      </c>
      <c r="E5" s="737">
        <v>-1.0177080594605721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>
        <v>32365.17</v>
      </c>
      <c r="C6" s="687">
        <v>21908.764999999999</v>
      </c>
      <c r="D6" s="784" t="s">
        <v>104</v>
      </c>
      <c r="E6" s="738">
        <v>-2.655888986445833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28108.703000000001</v>
      </c>
      <c r="C7" s="690">
        <v>20720.494999999999</v>
      </c>
      <c r="D7" s="1010">
        <v>-0.90926553808945398</v>
      </c>
      <c r="E7" s="739">
        <v>-2.5752205240895409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 t="s">
        <v>267</v>
      </c>
      <c r="C8" s="690">
        <v>31359.274000000001</v>
      </c>
      <c r="D8" s="742" t="s">
        <v>104</v>
      </c>
      <c r="E8" s="739">
        <v>14.821810439155264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104</v>
      </c>
      <c r="C9" s="692">
        <v>24937.324000000001</v>
      </c>
      <c r="D9" s="741" t="s">
        <v>104</v>
      </c>
      <c r="E9" s="739">
        <v>2.8578409843471113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>
        <v>25576.769</v>
      </c>
      <c r="C10" s="690">
        <v>21304.66</v>
      </c>
      <c r="D10" s="740">
        <v>17.610584008936229</v>
      </c>
      <c r="E10" s="739">
        <v>6.5200191834091408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>
        <v>22863.325000000001</v>
      </c>
      <c r="C11" s="690" t="s">
        <v>267</v>
      </c>
      <c r="D11" s="742" t="s">
        <v>104</v>
      </c>
      <c r="E11" s="743" t="s">
        <v>104</v>
      </c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28515.85</v>
      </c>
      <c r="C12" s="690">
        <v>20946.263999999999</v>
      </c>
      <c r="D12" s="740" t="s">
        <v>104</v>
      </c>
      <c r="E12" s="739">
        <v>-3.9019597632951508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22863.325000000001</v>
      </c>
      <c r="C13" s="694">
        <v>23425.13</v>
      </c>
      <c r="D13" s="744" t="s">
        <v>104</v>
      </c>
      <c r="E13" s="745">
        <v>0.83081982254476738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H37" sqref="H3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8" t="s">
        <v>327</v>
      </c>
      <c r="B1" s="1158"/>
      <c r="C1" s="1158"/>
      <c r="D1" s="1158"/>
      <c r="E1" s="1158"/>
      <c r="F1" s="1158"/>
      <c r="G1" s="719"/>
      <c r="H1" s="719"/>
    </row>
    <row r="2" spans="1:8" ht="13.5" customHeight="1" thickBot="1"/>
    <row r="3" spans="1:8" ht="22.5" customHeight="1">
      <c r="A3" s="1152" t="s">
        <v>76</v>
      </c>
      <c r="B3" s="1154" t="s">
        <v>122</v>
      </c>
      <c r="C3" s="1052" t="s">
        <v>85</v>
      </c>
      <c r="D3" s="1053"/>
      <c r="E3" s="1052"/>
      <c r="F3" s="1156" t="s">
        <v>123</v>
      </c>
      <c r="G3" s="1157"/>
    </row>
    <row r="4" spans="1:8" ht="28.5" customHeight="1" thickBot="1">
      <c r="A4" s="1153"/>
      <c r="B4" s="1155"/>
      <c r="C4" s="1054">
        <v>43121</v>
      </c>
      <c r="D4" s="1055">
        <v>43114</v>
      </c>
      <c r="E4" s="1055">
        <v>42757</v>
      </c>
      <c r="F4" s="1056" t="s">
        <v>337</v>
      </c>
      <c r="G4" s="1057" t="s">
        <v>124</v>
      </c>
    </row>
    <row r="5" spans="1:8" ht="33.75" customHeight="1" thickBot="1">
      <c r="A5" s="1058" t="s">
        <v>128</v>
      </c>
      <c r="B5" s="1059" t="s">
        <v>345</v>
      </c>
      <c r="C5" s="1060">
        <v>619.6</v>
      </c>
      <c r="D5" s="1061">
        <v>617.6</v>
      </c>
      <c r="E5" s="1061">
        <v>603.649</v>
      </c>
      <c r="F5" s="1062">
        <v>0.32383419689119169</v>
      </c>
      <c r="G5" s="1063">
        <v>2.6424296238376974</v>
      </c>
    </row>
    <row r="6" spans="1:8" ht="28.5" customHeight="1" thickBot="1">
      <c r="A6" s="1064" t="s">
        <v>129</v>
      </c>
      <c r="B6" s="1065" t="s">
        <v>345</v>
      </c>
      <c r="C6" s="1066">
        <v>773.1</v>
      </c>
      <c r="D6" s="1067">
        <v>807.8</v>
      </c>
      <c r="E6" s="1061">
        <v>735.46</v>
      </c>
      <c r="F6" s="1068">
        <v>-4.2956177271601801</v>
      </c>
      <c r="G6" s="1069">
        <v>5.1178854050526184</v>
      </c>
    </row>
    <row r="7" spans="1:8" ht="32.25" customHeight="1" thickBot="1">
      <c r="A7" s="1058" t="s">
        <v>125</v>
      </c>
      <c r="B7" s="1070" t="s">
        <v>126</v>
      </c>
      <c r="C7" s="1071"/>
      <c r="D7" s="1096"/>
      <c r="E7" s="1061">
        <v>9.6539999999999999</v>
      </c>
      <c r="F7" s="1072" t="s">
        <v>104</v>
      </c>
      <c r="G7" s="1073" t="s">
        <v>104</v>
      </c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 t="s">
        <v>368</v>
      </c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M18" sqref="M18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3" t="s">
        <v>92</v>
      </c>
      <c r="C1" s="1163"/>
      <c r="D1" s="1163"/>
      <c r="E1" s="1163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0"/>
      <c r="C3" s="931" t="s">
        <v>333</v>
      </c>
      <c r="D3" s="775"/>
      <c r="E3" s="932" t="s">
        <v>71</v>
      </c>
      <c r="F3" s="1160"/>
    </row>
    <row r="4" spans="2:17" ht="24.75" customHeight="1" thickBot="1">
      <c r="B4" s="933" t="s">
        <v>43</v>
      </c>
      <c r="C4" s="706">
        <v>43119</v>
      </c>
      <c r="D4" s="706">
        <v>43112</v>
      </c>
      <c r="E4" s="934" t="s">
        <v>328</v>
      </c>
      <c r="F4" s="1161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5"/>
      <c r="D5" s="935"/>
      <c r="E5" s="936"/>
      <c r="F5" s="10"/>
      <c r="G5" s="1159" t="s">
        <v>326</v>
      </c>
      <c r="H5" s="1159"/>
      <c r="I5" s="1159"/>
      <c r="J5" s="1159"/>
      <c r="K5" s="1159"/>
      <c r="L5" s="1159"/>
      <c r="M5" s="1159"/>
      <c r="N5" s="1159"/>
      <c r="O5" s="1159"/>
      <c r="P5" s="1159"/>
      <c r="Q5" s="1159"/>
    </row>
    <row r="6" spans="2:17" ht="21" customHeight="1">
      <c r="B6" s="708" t="s">
        <v>44</v>
      </c>
      <c r="C6" s="709">
        <v>11</v>
      </c>
      <c r="D6" s="709">
        <v>11</v>
      </c>
      <c r="E6" s="937">
        <v>0</v>
      </c>
      <c r="F6" s="10"/>
      <c r="G6" s="1159"/>
      <c r="H6" s="1159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2:17" ht="15.75">
      <c r="B7" s="710" t="s">
        <v>45</v>
      </c>
      <c r="C7" s="711">
        <v>18</v>
      </c>
      <c r="D7" s="711">
        <v>18</v>
      </c>
      <c r="E7" s="938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13.33</v>
      </c>
      <c r="D8" s="720">
        <v>13</v>
      </c>
      <c r="E8" s="939">
        <v>2.5384615384615392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121</v>
      </c>
      <c r="D9" s="721">
        <v>158</v>
      </c>
      <c r="E9" s="940">
        <v>-23.417721518987342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103</v>
      </c>
      <c r="D10" s="721">
        <v>123</v>
      </c>
      <c r="E10" s="940">
        <v>-16.260162601626014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1.67</v>
      </c>
      <c r="D11" s="748">
        <v>2.4300000000000002</v>
      </c>
      <c r="E11" s="941">
        <v>-31.275720164609062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6.8</v>
      </c>
      <c r="D13" s="709">
        <v>6.8</v>
      </c>
      <c r="E13" s="93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7.1</v>
      </c>
      <c r="D14" s="711">
        <v>7.1</v>
      </c>
      <c r="E14" s="938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6.97</v>
      </c>
      <c r="D15" s="720">
        <v>6.97</v>
      </c>
      <c r="E15" s="939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173</v>
      </c>
      <c r="D16" s="721">
        <v>171</v>
      </c>
      <c r="E16" s="940">
        <v>1.1695906432748537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163</v>
      </c>
      <c r="D17" s="721">
        <v>158</v>
      </c>
      <c r="E17" s="940">
        <v>3.1645569620253164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2</v>
      </c>
      <c r="D18" s="748">
        <v>2.33</v>
      </c>
      <c r="E18" s="941">
        <v>-14.163090128755368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2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5.0999999999999996</v>
      </c>
      <c r="D20" s="709">
        <v>5.0999999999999996</v>
      </c>
      <c r="E20" s="937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4.63</v>
      </c>
      <c r="D21" s="711">
        <v>4.67</v>
      </c>
      <c r="E21" s="938">
        <v>-0.85653104925053603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4.63</v>
      </c>
      <c r="D22" s="720">
        <v>4.67</v>
      </c>
      <c r="E22" s="939">
        <v>-0.85653104925053603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215</v>
      </c>
      <c r="D23" s="721">
        <v>252</v>
      </c>
      <c r="E23" s="940">
        <v>-14.682539682539684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173</v>
      </c>
      <c r="D24" s="721">
        <v>211</v>
      </c>
      <c r="E24" s="940">
        <v>-18.009478672985782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2</v>
      </c>
      <c r="D25" s="749">
        <v>2.33</v>
      </c>
      <c r="E25" s="943">
        <v>-14.163090128755368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2"/>
      <c r="C26" s="1162"/>
      <c r="D26" s="1162"/>
      <c r="E26" s="116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J11" sqref="J11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67" t="s">
        <v>376</v>
      </c>
      <c r="C5" s="1167"/>
      <c r="D5" s="1167"/>
      <c r="E5" s="1167"/>
      <c r="F5" s="1167"/>
      <c r="G5" s="1167"/>
      <c r="I5" s="777" t="s">
        <v>352</v>
      </c>
    </row>
    <row r="6" spans="2:9" ht="15.75" customHeight="1" thickBot="1">
      <c r="B6" s="1164" t="s">
        <v>176</v>
      </c>
      <c r="C6" s="1168" t="s">
        <v>377</v>
      </c>
      <c r="D6" s="1169"/>
      <c r="E6" s="1170"/>
      <c r="F6" s="1171" t="s">
        <v>378</v>
      </c>
      <c r="G6" s="1164" t="s">
        <v>379</v>
      </c>
    </row>
    <row r="7" spans="2:9" ht="18" customHeight="1" thickBot="1">
      <c r="B7" s="1165"/>
      <c r="C7" s="722" t="s">
        <v>329</v>
      </c>
      <c r="D7" s="722" t="s">
        <v>341</v>
      </c>
      <c r="E7" s="722" t="s">
        <v>342</v>
      </c>
      <c r="F7" s="1172"/>
      <c r="G7" s="1165"/>
    </row>
    <row r="8" spans="2:9" ht="17.25" customHeight="1" thickBot="1">
      <c r="B8" s="613" t="s">
        <v>177</v>
      </c>
      <c r="C8" s="1080">
        <v>12064</v>
      </c>
      <c r="D8" s="1080">
        <v>2130</v>
      </c>
      <c r="E8" s="812">
        <v>17.655835543766578</v>
      </c>
      <c r="F8" s="1080">
        <v>15234.277</v>
      </c>
      <c r="G8" s="816">
        <v>-20.810157252621835</v>
      </c>
      <c r="I8" s="887" t="s">
        <v>178</v>
      </c>
    </row>
    <row r="9" spans="2:9" ht="18" customHeight="1" thickBot="1">
      <c r="B9" s="615" t="s">
        <v>179</v>
      </c>
      <c r="C9" s="1081">
        <v>62636</v>
      </c>
      <c r="D9" s="1081">
        <v>7525</v>
      </c>
      <c r="E9" s="813">
        <v>12.013857845328566</v>
      </c>
      <c r="F9" s="1081">
        <v>89331</v>
      </c>
      <c r="G9" s="817">
        <v>-29.883243219039301</v>
      </c>
      <c r="I9" s="776">
        <f>C9-F9</f>
        <v>-26695</v>
      </c>
    </row>
    <row r="10" spans="2:9" ht="15" customHeight="1" thickBot="1">
      <c r="B10" s="616" t="s">
        <v>319</v>
      </c>
      <c r="C10" s="1082">
        <v>35124</v>
      </c>
      <c r="D10" s="1083">
        <v>0</v>
      </c>
      <c r="E10" s="812">
        <v>0</v>
      </c>
      <c r="F10" s="1084">
        <v>54274</v>
      </c>
      <c r="G10" s="818">
        <v>-35.283929690091021</v>
      </c>
    </row>
    <row r="11" spans="2:9" ht="17.25" customHeight="1" thickBot="1">
      <c r="B11" s="618" t="s">
        <v>180</v>
      </c>
      <c r="C11" s="1085">
        <v>278311.69199999998</v>
      </c>
      <c r="D11" s="1086">
        <v>17644.562999999998</v>
      </c>
      <c r="E11" s="814">
        <v>6.339856896849307</v>
      </c>
      <c r="F11" s="1086">
        <v>264640.91700000002</v>
      </c>
      <c r="G11" s="818">
        <v>5.1657828105243313</v>
      </c>
    </row>
    <row r="12" spans="2:9" ht="15" customHeight="1" thickBot="1">
      <c r="B12" s="613" t="s">
        <v>181</v>
      </c>
      <c r="C12" s="1080">
        <v>91607.284</v>
      </c>
      <c r="D12" s="1080">
        <v>31557.148000000001</v>
      </c>
      <c r="E12" s="815">
        <v>34.448295618064606</v>
      </c>
      <c r="F12" s="1080">
        <v>65716.127999999997</v>
      </c>
      <c r="G12" s="816">
        <v>39.398480689550063</v>
      </c>
    </row>
    <row r="13" spans="2:9" ht="15" customHeight="1" thickBot="1">
      <c r="B13" s="613" t="s">
        <v>182</v>
      </c>
      <c r="C13" s="1080">
        <v>369918.97599999997</v>
      </c>
      <c r="D13" s="1080">
        <v>49201.710999999996</v>
      </c>
      <c r="E13" s="812">
        <v>13.300672361290273</v>
      </c>
      <c r="F13" s="1080">
        <v>330357.04500000004</v>
      </c>
      <c r="G13" s="816">
        <v>11.97550698517718</v>
      </c>
    </row>
    <row r="16" spans="2:9" ht="15.75">
      <c r="B16" s="619" t="s">
        <v>320</v>
      </c>
    </row>
    <row r="18" spans="1:9" ht="35.25" customHeight="1" thickBot="1">
      <c r="B18" s="1167" t="s">
        <v>380</v>
      </c>
      <c r="C18" s="1167"/>
      <c r="D18" s="1167"/>
      <c r="E18" s="1167"/>
      <c r="F18" s="1167"/>
      <c r="G18" s="1167"/>
    </row>
    <row r="19" spans="1:9" ht="24.75" customHeight="1" thickBot="1">
      <c r="B19" s="1164" t="s">
        <v>183</v>
      </c>
      <c r="C19" s="1168" t="s">
        <v>377</v>
      </c>
      <c r="D19" s="1169"/>
      <c r="E19" s="1170"/>
      <c r="F19" s="1171" t="s">
        <v>378</v>
      </c>
      <c r="G19" s="1164" t="s">
        <v>379</v>
      </c>
    </row>
    <row r="20" spans="1:9" ht="15.75" customHeight="1" thickBot="1">
      <c r="B20" s="1174"/>
      <c r="C20" s="722" t="s">
        <v>329</v>
      </c>
      <c r="D20" s="722" t="s">
        <v>341</v>
      </c>
      <c r="E20" s="722" t="s">
        <v>342</v>
      </c>
      <c r="F20" s="1172"/>
      <c r="G20" s="1165"/>
    </row>
    <row r="21" spans="1:9" ht="15.75" thickBot="1">
      <c r="B21" s="613" t="s">
        <v>177</v>
      </c>
      <c r="C21" s="1080">
        <v>35030.243000000002</v>
      </c>
      <c r="D21" s="1087">
        <v>0</v>
      </c>
      <c r="E21" s="620">
        <v>0</v>
      </c>
      <c r="F21" s="1080">
        <v>36860.970999999998</v>
      </c>
      <c r="G21" s="614">
        <v>-4.9665756227636972</v>
      </c>
      <c r="I21" s="887" t="s">
        <v>184</v>
      </c>
    </row>
    <row r="22" spans="1:9" ht="15.75" thickBot="1">
      <c r="B22" s="613" t="s">
        <v>179</v>
      </c>
      <c r="C22" s="1080">
        <v>140206</v>
      </c>
      <c r="D22" s="1087">
        <v>0</v>
      </c>
      <c r="E22" s="621">
        <v>0</v>
      </c>
      <c r="F22" s="1080">
        <v>140404</v>
      </c>
      <c r="G22" s="614">
        <v>-0.14102162331557505</v>
      </c>
      <c r="I22" s="776">
        <f>C22-F22</f>
        <v>-198</v>
      </c>
    </row>
    <row r="23" spans="1:9" ht="15.75" thickBot="1">
      <c r="B23" s="616" t="s">
        <v>319</v>
      </c>
      <c r="C23" s="1084">
        <v>35585</v>
      </c>
      <c r="D23" s="1088">
        <v>0</v>
      </c>
      <c r="E23" s="621">
        <v>0</v>
      </c>
      <c r="F23" s="1084">
        <v>41012</v>
      </c>
      <c r="G23" s="617">
        <v>-13.232712376865308</v>
      </c>
    </row>
    <row r="24" spans="1:9" ht="15.75" thickBot="1">
      <c r="B24" s="613" t="s">
        <v>180</v>
      </c>
      <c r="C24" s="1080">
        <v>16050.578</v>
      </c>
      <c r="D24" s="1089">
        <v>39.700000000000003</v>
      </c>
      <c r="E24" s="622">
        <v>0.24734311748773161</v>
      </c>
      <c r="F24" s="1080">
        <v>19985.654999999999</v>
      </c>
      <c r="G24" s="614">
        <v>-19.689507299110286</v>
      </c>
    </row>
    <row r="25" spans="1:9" ht="15.75" thickBot="1">
      <c r="B25" s="613" t="s">
        <v>181</v>
      </c>
      <c r="C25" s="1080">
        <v>5648.28</v>
      </c>
      <c r="D25" s="1089">
        <v>107.182</v>
      </c>
      <c r="E25" s="621">
        <v>1.8976042264193704</v>
      </c>
      <c r="F25" s="1080">
        <v>4585.5379999999996</v>
      </c>
      <c r="G25" s="614">
        <v>23.175950128425505</v>
      </c>
    </row>
    <row r="26" spans="1:9" ht="15.75" thickBot="1">
      <c r="B26" s="613" t="s">
        <v>182</v>
      </c>
      <c r="C26" s="1080">
        <v>21698.858</v>
      </c>
      <c r="D26" s="1090">
        <v>146.88200000000001</v>
      </c>
      <c r="E26" s="623">
        <v>0.67691119965852586</v>
      </c>
      <c r="F26" s="1080">
        <v>24571.192999999999</v>
      </c>
      <c r="G26" s="614">
        <v>-11.689847538131335</v>
      </c>
    </row>
    <row r="27" spans="1:9" ht="16.5" customHeight="1">
      <c r="B27" s="1173"/>
      <c r="C27" s="1173"/>
      <c r="D27" s="1173"/>
      <c r="E27" s="1173"/>
      <c r="F27" s="1173"/>
      <c r="G27" s="1173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66"/>
      <c r="D48" s="1166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B5" sqref="B5:J15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2.42578125" style="820" customWidth="1"/>
    <col min="14" max="14" width="13.7109375" style="820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175" t="s">
        <v>372</v>
      </c>
      <c r="C2" s="1175"/>
      <c r="D2" s="1175"/>
      <c r="E2" s="1175"/>
      <c r="F2" s="1175"/>
      <c r="G2" s="1175"/>
      <c r="H2" s="1175"/>
      <c r="I2" s="1175"/>
      <c r="J2" s="1175"/>
      <c r="K2" s="1175"/>
      <c r="L2" s="1175"/>
      <c r="M2" s="1175"/>
      <c r="N2" s="1175"/>
      <c r="O2" s="1175"/>
      <c r="P2" s="1175"/>
      <c r="Q2" s="1175"/>
      <c r="R2" s="1175"/>
      <c r="S2" s="1175"/>
      <c r="T2" s="1175"/>
      <c r="U2" s="1175"/>
      <c r="V2" s="1175"/>
      <c r="W2" s="1175"/>
      <c r="X2" s="1175"/>
      <c r="Y2" s="1175"/>
      <c r="Z2" s="1175"/>
      <c r="AA2" s="1175"/>
      <c r="AB2" s="1175"/>
    </row>
    <row r="3" spans="2:28" ht="15.75" customHeight="1">
      <c r="B3" s="1176" t="s">
        <v>373</v>
      </c>
      <c r="C3" s="1176"/>
      <c r="D3" s="1176"/>
      <c r="E3" s="1176"/>
      <c r="F3" s="1176"/>
      <c r="G3" s="1176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177" t="s">
        <v>186</v>
      </c>
      <c r="D5" s="1177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198</v>
      </c>
      <c r="C7" s="664">
        <v>8106.3879999999999</v>
      </c>
      <c r="D7" s="664">
        <v>18696</v>
      </c>
      <c r="E7" s="782">
        <v>2.5828309543814103</v>
      </c>
      <c r="G7" s="660" t="s">
        <v>200</v>
      </c>
      <c r="H7" s="661">
        <v>4194.4849999999997</v>
      </c>
      <c r="I7" s="662">
        <v>18778</v>
      </c>
      <c r="J7" s="778">
        <v>3.0088181030426147</v>
      </c>
      <c r="L7" s="665" t="s">
        <v>198</v>
      </c>
      <c r="M7" s="666">
        <v>271334.59000000003</v>
      </c>
      <c r="N7" s="666">
        <v>77085.047999999995</v>
      </c>
      <c r="O7" s="779">
        <v>3.5199380040601396</v>
      </c>
      <c r="Q7" s="663" t="s">
        <v>199</v>
      </c>
      <c r="R7" s="664">
        <v>41698.796000000002</v>
      </c>
      <c r="S7" s="664">
        <v>13303.11</v>
      </c>
      <c r="T7" s="782">
        <v>3.1345148615624465</v>
      </c>
    </row>
    <row r="8" spans="2:28" ht="15.75">
      <c r="B8" s="665" t="s">
        <v>206</v>
      </c>
      <c r="C8" s="666">
        <v>4906.2110000000002</v>
      </c>
      <c r="D8" s="666">
        <v>7286</v>
      </c>
      <c r="E8" s="781">
        <v>2.6647521034396418</v>
      </c>
      <c r="G8" s="665" t="s">
        <v>198</v>
      </c>
      <c r="H8" s="666">
        <v>2824.7739999999999</v>
      </c>
      <c r="I8" s="666">
        <v>12378</v>
      </c>
      <c r="J8" s="779">
        <v>3.3230172351931562</v>
      </c>
      <c r="L8" s="665" t="s">
        <v>201</v>
      </c>
      <c r="M8" s="666">
        <v>129795.435</v>
      </c>
      <c r="N8" s="666">
        <v>42948.114999999998</v>
      </c>
      <c r="O8" s="779">
        <v>3.0221450929802161</v>
      </c>
      <c r="Q8" s="665" t="s">
        <v>355</v>
      </c>
      <c r="R8" s="666">
        <v>37642.095000000001</v>
      </c>
      <c r="S8" s="666">
        <v>10575.148999999999</v>
      </c>
      <c r="T8" s="779">
        <v>3.5594860176438181</v>
      </c>
    </row>
    <row r="9" spans="2:28" ht="16.5" thickBot="1">
      <c r="B9" s="667" t="s">
        <v>200</v>
      </c>
      <c r="C9" s="666">
        <v>4194.4849999999997</v>
      </c>
      <c r="D9" s="666">
        <v>18778</v>
      </c>
      <c r="E9" s="779">
        <v>3.0088181030426147</v>
      </c>
      <c r="G9" s="667" t="s">
        <v>321</v>
      </c>
      <c r="H9" s="666">
        <v>697.28800000000001</v>
      </c>
      <c r="I9" s="666">
        <v>3935</v>
      </c>
      <c r="J9" s="779">
        <v>2.9950818475072052</v>
      </c>
      <c r="L9" s="665" t="s">
        <v>200</v>
      </c>
      <c r="M9" s="666">
        <v>95367.274000000005</v>
      </c>
      <c r="N9" s="666">
        <v>25775.973999999998</v>
      </c>
      <c r="O9" s="779">
        <v>3.6998514197756411</v>
      </c>
      <c r="Q9" s="665" t="s">
        <v>205</v>
      </c>
      <c r="R9" s="666">
        <v>27630.985000000001</v>
      </c>
      <c r="S9" s="666">
        <v>5079.3609999999999</v>
      </c>
      <c r="T9" s="779">
        <v>5.4398545407581782</v>
      </c>
    </row>
    <row r="10" spans="2:28" ht="16.5" thickBot="1">
      <c r="B10" s="667" t="s">
        <v>208</v>
      </c>
      <c r="C10" s="666">
        <v>4011.415</v>
      </c>
      <c r="D10" s="668">
        <v>3062</v>
      </c>
      <c r="E10" s="779">
        <v>2.1473591178912557</v>
      </c>
      <c r="G10" s="669" t="s">
        <v>343</v>
      </c>
      <c r="H10" s="670">
        <v>7721.4610000000002</v>
      </c>
      <c r="I10" s="671">
        <v>35124</v>
      </c>
      <c r="J10" s="780">
        <v>3.1148638836132685</v>
      </c>
      <c r="L10" s="665" t="s">
        <v>321</v>
      </c>
      <c r="M10" s="666">
        <v>82372.664000000004</v>
      </c>
      <c r="N10" s="666">
        <v>27123.052</v>
      </c>
      <c r="O10" s="779">
        <v>3.0369983436967201</v>
      </c>
      <c r="Q10" s="665" t="s">
        <v>201</v>
      </c>
      <c r="R10" s="666">
        <v>27416.223000000002</v>
      </c>
      <c r="S10" s="666">
        <v>9145.6650000000009</v>
      </c>
      <c r="T10" s="779">
        <v>2.9977287600190907</v>
      </c>
    </row>
    <row r="11" spans="2:28" ht="15.75">
      <c r="B11" s="667" t="s">
        <v>204</v>
      </c>
      <c r="C11" s="666">
        <v>2782.422</v>
      </c>
      <c r="D11" s="666">
        <v>5703</v>
      </c>
      <c r="E11" s="779">
        <v>2.7814401516264762</v>
      </c>
      <c r="L11" s="665" t="s">
        <v>207</v>
      </c>
      <c r="M11" s="666">
        <v>62362.154999999999</v>
      </c>
      <c r="N11" s="666">
        <v>13611.656999999999</v>
      </c>
      <c r="O11" s="779">
        <v>4.5815255997120703</v>
      </c>
      <c r="Q11" s="665" t="s">
        <v>202</v>
      </c>
      <c r="R11" s="666">
        <v>22183.815999999999</v>
      </c>
      <c r="S11" s="666">
        <v>5069.6419999999998</v>
      </c>
      <c r="T11" s="779">
        <v>4.3758150970029046</v>
      </c>
    </row>
    <row r="12" spans="2:28" ht="15.75">
      <c r="B12" s="665" t="s">
        <v>210</v>
      </c>
      <c r="C12" s="666">
        <v>2189.2069999999999</v>
      </c>
      <c r="D12" s="666">
        <v>1442</v>
      </c>
      <c r="E12" s="779">
        <v>2.3467363724751382</v>
      </c>
      <c r="L12" s="665" t="s">
        <v>199</v>
      </c>
      <c r="M12" s="666">
        <v>38782.330999999998</v>
      </c>
      <c r="N12" s="666">
        <v>9791.4950000000008</v>
      </c>
      <c r="O12" s="779">
        <v>3.9608181385988548</v>
      </c>
      <c r="Q12" s="665" t="s">
        <v>321</v>
      </c>
      <c r="R12" s="666">
        <v>19614.206999999999</v>
      </c>
      <c r="S12" s="666">
        <v>8332.3050000000003</v>
      </c>
      <c r="T12" s="779">
        <v>2.3539953230228607</v>
      </c>
    </row>
    <row r="13" spans="2:28" ht="15.75">
      <c r="B13" s="667" t="s">
        <v>211</v>
      </c>
      <c r="C13" s="666">
        <v>1676.1990000000001</v>
      </c>
      <c r="D13" s="666">
        <v>1224</v>
      </c>
      <c r="E13" s="779">
        <v>2.5694898573918485</v>
      </c>
      <c r="L13" s="665" t="s">
        <v>205</v>
      </c>
      <c r="M13" s="666">
        <v>33809.410000000003</v>
      </c>
      <c r="N13" s="666">
        <v>5574.777</v>
      </c>
      <c r="O13" s="779">
        <v>6.0647107498649726</v>
      </c>
      <c r="Q13" s="665" t="s">
        <v>200</v>
      </c>
      <c r="R13" s="666">
        <v>16969.691999999999</v>
      </c>
      <c r="S13" s="666">
        <v>4529.7060000000001</v>
      </c>
      <c r="T13" s="779">
        <v>3.7463120123027851</v>
      </c>
    </row>
    <row r="14" spans="2:28" ht="16.5" thickBot="1">
      <c r="B14" s="665" t="s">
        <v>321</v>
      </c>
      <c r="C14" s="666">
        <v>1070.4849999999999</v>
      </c>
      <c r="D14" s="666">
        <v>4823</v>
      </c>
      <c r="E14" s="779">
        <v>2.7318953571164255</v>
      </c>
      <c r="L14" s="665" t="s">
        <v>203</v>
      </c>
      <c r="M14" s="666">
        <v>31977.311000000002</v>
      </c>
      <c r="N14" s="666">
        <v>8349.098</v>
      </c>
      <c r="O14" s="779">
        <v>3.8300318190060771</v>
      </c>
      <c r="Q14" s="665" t="s">
        <v>209</v>
      </c>
      <c r="R14" s="666">
        <v>16342.287</v>
      </c>
      <c r="S14" s="666">
        <v>6144.3680000000004</v>
      </c>
      <c r="T14" s="779">
        <v>2.6597181353721</v>
      </c>
    </row>
    <row r="15" spans="2:28" ht="16.5" thickBot="1">
      <c r="B15" s="669" t="s">
        <v>343</v>
      </c>
      <c r="C15" s="670">
        <v>31058.116999999998</v>
      </c>
      <c r="D15" s="671">
        <v>62636</v>
      </c>
      <c r="E15" s="780">
        <v>2.5743480913648922</v>
      </c>
      <c r="L15" s="665" t="s">
        <v>208</v>
      </c>
      <c r="M15" s="666">
        <v>27445.649000000001</v>
      </c>
      <c r="N15" s="666">
        <v>7933.1319999999996</v>
      </c>
      <c r="O15" s="779">
        <v>3.4596233870809163</v>
      </c>
      <c r="Q15" s="665" t="s">
        <v>207</v>
      </c>
      <c r="R15" s="666">
        <v>13386.004000000001</v>
      </c>
      <c r="S15" s="666">
        <v>3814.3139999999999</v>
      </c>
      <c r="T15" s="779">
        <v>3.5094132260742041</v>
      </c>
    </row>
    <row r="16" spans="2:28" ht="15.75">
      <c r="L16" s="665" t="s">
        <v>212</v>
      </c>
      <c r="M16" s="666">
        <v>26450.577000000001</v>
      </c>
      <c r="N16" s="666">
        <v>6833.7619999999997</v>
      </c>
      <c r="O16" s="779">
        <v>3.8705733386676333</v>
      </c>
      <c r="Q16" s="665" t="s">
        <v>208</v>
      </c>
      <c r="R16" s="666">
        <v>7130.6329999999998</v>
      </c>
      <c r="S16" s="666">
        <v>1933.6669999999999</v>
      </c>
      <c r="T16" s="779">
        <v>3.6876220155797248</v>
      </c>
    </row>
    <row r="17" spans="12:20" ht="15.75">
      <c r="L17" s="665" t="s">
        <v>215</v>
      </c>
      <c r="M17" s="666">
        <v>25595.262999999999</v>
      </c>
      <c r="N17" s="666">
        <v>7555.9660000000003</v>
      </c>
      <c r="O17" s="779">
        <v>3.3874243213905406</v>
      </c>
      <c r="Q17" s="665" t="s">
        <v>198</v>
      </c>
      <c r="R17" s="666">
        <v>5581.9</v>
      </c>
      <c r="S17" s="666">
        <v>1580.1</v>
      </c>
      <c r="T17" s="779">
        <v>3.5326245174356052</v>
      </c>
    </row>
    <row r="18" spans="12:20" ht="14.25" customHeight="1">
      <c r="L18" s="665" t="s">
        <v>206</v>
      </c>
      <c r="M18" s="666">
        <v>18478.112000000001</v>
      </c>
      <c r="N18" s="666">
        <v>7161.3559999999998</v>
      </c>
      <c r="O18" s="779">
        <v>2.5802532369567999</v>
      </c>
      <c r="Q18" s="665" t="s">
        <v>215</v>
      </c>
      <c r="R18" s="666">
        <v>5544.4350000000004</v>
      </c>
      <c r="S18" s="666">
        <v>2280.0940000000001</v>
      </c>
      <c r="T18" s="779">
        <v>2.4316694838019837</v>
      </c>
    </row>
    <row r="19" spans="12:20" ht="15.75">
      <c r="L19" s="665" t="s">
        <v>214</v>
      </c>
      <c r="M19" s="666">
        <v>16910.252</v>
      </c>
      <c r="N19" s="666">
        <v>4011.5419999999999</v>
      </c>
      <c r="O19" s="779">
        <v>4.2153994648441921</v>
      </c>
      <c r="Q19" s="665" t="s">
        <v>221</v>
      </c>
      <c r="R19" s="666">
        <v>5221.4620000000004</v>
      </c>
      <c r="S19" s="666">
        <v>1533.963</v>
      </c>
      <c r="T19" s="779">
        <v>3.4039034839823388</v>
      </c>
    </row>
    <row r="20" spans="12:20" ht="15.75">
      <c r="L20" s="665" t="s">
        <v>216</v>
      </c>
      <c r="M20" s="666">
        <v>15945.1</v>
      </c>
      <c r="N20" s="666">
        <v>5797.0829999999996</v>
      </c>
      <c r="O20" s="779">
        <v>2.7505385035887877</v>
      </c>
      <c r="Q20" s="665" t="s">
        <v>223</v>
      </c>
      <c r="R20" s="666">
        <v>5080.1639999999998</v>
      </c>
      <c r="S20" s="666">
        <v>2310.8649999999998</v>
      </c>
      <c r="T20" s="779">
        <v>2.1983819911591547</v>
      </c>
    </row>
    <row r="21" spans="12:20" ht="15.75">
      <c r="L21" s="665" t="s">
        <v>213</v>
      </c>
      <c r="M21" s="666">
        <v>15903.027</v>
      </c>
      <c r="N21" s="666">
        <v>4065.5390000000002</v>
      </c>
      <c r="O21" s="779">
        <v>3.9116650953293028</v>
      </c>
      <c r="Q21" s="665" t="s">
        <v>212</v>
      </c>
      <c r="R21" s="666">
        <v>4527.0600000000004</v>
      </c>
      <c r="S21" s="666">
        <v>1225.992</v>
      </c>
      <c r="T21" s="779">
        <v>3.6925689564042838</v>
      </c>
    </row>
    <row r="22" spans="12:20" ht="15.75">
      <c r="L22" s="665" t="s">
        <v>202</v>
      </c>
      <c r="M22" s="666">
        <v>14482.116</v>
      </c>
      <c r="N22" s="666">
        <v>3427.4859999999999</v>
      </c>
      <c r="O22" s="779">
        <v>4.2252881558086601</v>
      </c>
      <c r="Q22" s="665" t="s">
        <v>203</v>
      </c>
      <c r="R22" s="666">
        <v>3682.9160000000002</v>
      </c>
      <c r="S22" s="666">
        <v>1572.0530000000001</v>
      </c>
      <c r="T22" s="779">
        <v>2.3427428973450639</v>
      </c>
    </row>
    <row r="23" spans="12:20" ht="15.75">
      <c r="L23" s="665" t="s">
        <v>204</v>
      </c>
      <c r="M23" s="666">
        <v>12859.092000000001</v>
      </c>
      <c r="N23" s="666">
        <v>5741.59</v>
      </c>
      <c r="O23" s="779">
        <v>2.2396395423567341</v>
      </c>
      <c r="Q23" s="665" t="s">
        <v>225</v>
      </c>
      <c r="R23" s="666">
        <v>3246.4929999999999</v>
      </c>
      <c r="S23" s="666">
        <v>836.47400000000005</v>
      </c>
      <c r="T23" s="779">
        <v>3.8811642681063603</v>
      </c>
    </row>
    <row r="24" spans="12:20" ht="15.75">
      <c r="L24" s="665" t="s">
        <v>355</v>
      </c>
      <c r="M24" s="666">
        <v>9818.1620000000003</v>
      </c>
      <c r="N24" s="666">
        <v>2958.5880000000002</v>
      </c>
      <c r="O24" s="779">
        <v>3.3185296499546406</v>
      </c>
      <c r="Q24" s="665" t="s">
        <v>213</v>
      </c>
      <c r="R24" s="666">
        <v>2678.7620000000002</v>
      </c>
      <c r="S24" s="666">
        <v>840.67</v>
      </c>
      <c r="T24" s="779">
        <v>3.1864607991245082</v>
      </c>
    </row>
    <row r="25" spans="12:20" ht="15.75">
      <c r="L25" s="665" t="s">
        <v>211</v>
      </c>
      <c r="M25" s="666">
        <v>7185.1629999999996</v>
      </c>
      <c r="N25" s="666">
        <v>1870.0150000000001</v>
      </c>
      <c r="O25" s="779">
        <v>3.8423023344732523</v>
      </c>
      <c r="Q25" s="665" t="s">
        <v>330</v>
      </c>
      <c r="R25" s="666">
        <v>2593.873</v>
      </c>
      <c r="S25" s="666">
        <v>1311.221</v>
      </c>
      <c r="T25" s="779">
        <v>1.9782119108830625</v>
      </c>
    </row>
    <row r="26" spans="12:20" ht="15.75">
      <c r="L26" s="665" t="s">
        <v>221</v>
      </c>
      <c r="M26" s="666">
        <v>6410.1319999999996</v>
      </c>
      <c r="N26" s="666">
        <v>1668.431</v>
      </c>
      <c r="O26" s="779">
        <v>3.8420120460480534</v>
      </c>
      <c r="Q26" s="665" t="s">
        <v>218</v>
      </c>
      <c r="R26" s="666">
        <v>2450.8850000000002</v>
      </c>
      <c r="S26" s="666">
        <v>846.87900000000002</v>
      </c>
      <c r="T26" s="779">
        <v>2.8940202791662091</v>
      </c>
    </row>
    <row r="27" spans="12:20" ht="15.75">
      <c r="L27" s="665" t="s">
        <v>217</v>
      </c>
      <c r="M27" s="666">
        <v>4943.9840000000004</v>
      </c>
      <c r="N27" s="666">
        <v>1769.636</v>
      </c>
      <c r="O27" s="779">
        <v>2.7937858407039644</v>
      </c>
      <c r="Q27" s="665" t="s">
        <v>219</v>
      </c>
      <c r="R27" s="666">
        <v>2390.0549999999998</v>
      </c>
      <c r="S27" s="666">
        <v>930.45</v>
      </c>
      <c r="T27" s="779">
        <v>2.5687086893438655</v>
      </c>
    </row>
    <row r="28" spans="12:20" ht="15.75">
      <c r="L28" s="665" t="s">
        <v>361</v>
      </c>
      <c r="M28" s="666">
        <v>4899.6390000000001</v>
      </c>
      <c r="N28" s="666">
        <v>1752.19</v>
      </c>
      <c r="O28" s="779">
        <v>2.7962943516399479</v>
      </c>
      <c r="Q28" s="665" t="s">
        <v>362</v>
      </c>
      <c r="R28" s="666">
        <v>2023.4059999999999</v>
      </c>
      <c r="S28" s="666">
        <v>510.62200000000001</v>
      </c>
      <c r="T28" s="779">
        <v>3.9626298906040081</v>
      </c>
    </row>
    <row r="29" spans="12:20" ht="15.75">
      <c r="L29" s="665" t="s">
        <v>218</v>
      </c>
      <c r="M29" s="666">
        <v>4614.3209999999999</v>
      </c>
      <c r="N29" s="666">
        <v>1803.2739999999999</v>
      </c>
      <c r="O29" s="779">
        <v>2.5588573893928488</v>
      </c>
      <c r="Q29" s="665" t="s">
        <v>220</v>
      </c>
      <c r="R29" s="666">
        <v>1924.0650000000001</v>
      </c>
      <c r="S29" s="666">
        <v>555.87199999999996</v>
      </c>
      <c r="T29" s="779">
        <v>3.4613454176501071</v>
      </c>
    </row>
    <row r="30" spans="12:20" ht="15.75">
      <c r="L30" s="665" t="s">
        <v>369</v>
      </c>
      <c r="M30" s="666">
        <v>2814.0059999999999</v>
      </c>
      <c r="N30" s="666">
        <v>1141.769</v>
      </c>
      <c r="O30" s="779">
        <v>2.4646018590450431</v>
      </c>
      <c r="Q30" s="665" t="s">
        <v>364</v>
      </c>
      <c r="R30" s="666">
        <v>1599.335</v>
      </c>
      <c r="S30" s="666">
        <v>232.23699999999999</v>
      </c>
      <c r="T30" s="779">
        <v>6.8866502753652519</v>
      </c>
    </row>
    <row r="31" spans="12:20" ht="15.75">
      <c r="L31" s="665" t="s">
        <v>370</v>
      </c>
      <c r="M31" s="666">
        <v>2281.2979999999998</v>
      </c>
      <c r="N31" s="666">
        <v>287.61099999999999</v>
      </c>
      <c r="O31" s="779">
        <v>7.9318871670415936</v>
      </c>
      <c r="Q31" s="665" t="s">
        <v>214</v>
      </c>
      <c r="R31" s="666">
        <v>1494.5329999999999</v>
      </c>
      <c r="S31" s="666">
        <v>294.71600000000001</v>
      </c>
      <c r="T31" s="779">
        <v>5.0710955631862538</v>
      </c>
    </row>
    <row r="32" spans="12:20" ht="15.75">
      <c r="L32" s="665" t="s">
        <v>220</v>
      </c>
      <c r="M32" s="666">
        <v>1816.211</v>
      </c>
      <c r="N32" s="666">
        <v>591.31799999999998</v>
      </c>
      <c r="O32" s="779">
        <v>3.0714623941770758</v>
      </c>
      <c r="Q32" s="665" t="s">
        <v>211</v>
      </c>
      <c r="R32" s="666">
        <v>1467.5940000000001</v>
      </c>
      <c r="S32" s="666">
        <v>451.40499999999997</v>
      </c>
      <c r="T32" s="779">
        <v>3.2511691275019112</v>
      </c>
    </row>
    <row r="33" spans="12:20" ht="15.75">
      <c r="L33" s="665" t="s">
        <v>222</v>
      </c>
      <c r="M33" s="666">
        <v>1757.42</v>
      </c>
      <c r="N33" s="666">
        <v>673.81700000000001</v>
      </c>
      <c r="O33" s="779">
        <v>2.6081562204574835</v>
      </c>
      <c r="Q33" s="665" t="s">
        <v>363</v>
      </c>
      <c r="R33" s="666">
        <v>1327.356</v>
      </c>
      <c r="S33" s="666">
        <v>383.44799999999998</v>
      </c>
      <c r="T33" s="779">
        <v>3.4616323464980914</v>
      </c>
    </row>
    <row r="34" spans="12:20" ht="15.75">
      <c r="L34" s="665" t="s">
        <v>371</v>
      </c>
      <c r="M34" s="666">
        <v>1587.326</v>
      </c>
      <c r="N34" s="666">
        <v>303.60599999999999</v>
      </c>
      <c r="O34" s="779">
        <v>5.2282431835997976</v>
      </c>
      <c r="Q34" s="665" t="s">
        <v>222</v>
      </c>
      <c r="R34" s="666">
        <v>1273.6610000000001</v>
      </c>
      <c r="S34" s="666">
        <v>512.40700000000004</v>
      </c>
      <c r="T34" s="779">
        <v>2.4856432484333744</v>
      </c>
    </row>
    <row r="35" spans="12:20" ht="17.25" customHeight="1" thickBot="1">
      <c r="L35" s="1103" t="s">
        <v>224</v>
      </c>
      <c r="M35" s="1091">
        <v>1147.2180000000001</v>
      </c>
      <c r="N35" s="1091">
        <v>243.89599999999999</v>
      </c>
      <c r="O35" s="1092">
        <v>4.7037179781546241</v>
      </c>
      <c r="Q35" s="665" t="s">
        <v>365</v>
      </c>
      <c r="R35" s="666">
        <v>1203.6669999999999</v>
      </c>
      <c r="S35" s="666">
        <v>651.173</v>
      </c>
      <c r="T35" s="779">
        <v>1.8484596259365789</v>
      </c>
    </row>
    <row r="36" spans="12:20" ht="16.5" thickBot="1">
      <c r="L36" s="669" t="s">
        <v>343</v>
      </c>
      <c r="M36" s="670">
        <v>971151.76199999999</v>
      </c>
      <c r="N36" s="670">
        <v>278311.69199999998</v>
      </c>
      <c r="O36" s="1093">
        <v>3.4894393225851252</v>
      </c>
      <c r="Q36" s="669" t="s">
        <v>343</v>
      </c>
      <c r="R36" s="670">
        <v>296917.435</v>
      </c>
      <c r="S36" s="671">
        <v>91607.284</v>
      </c>
      <c r="T36" s="780">
        <v>3.2411989749636065</v>
      </c>
    </row>
    <row r="42" spans="12:20" ht="17.25" customHeight="1"/>
    <row r="43" spans="12:20">
      <c r="N43" s="820">
        <v>369900</v>
      </c>
      <c r="O43" s="820">
        <v>328049</v>
      </c>
      <c r="Q43" s="820">
        <f>(N43-O43)/O43*100</f>
        <v>12.757545366698267</v>
      </c>
    </row>
    <row r="44" spans="12:20">
      <c r="N44" s="820">
        <v>21699</v>
      </c>
      <c r="O44" s="820">
        <v>23409</v>
      </c>
      <c r="Q44" s="820">
        <f>(N44-O44)/O44*100</f>
        <v>-7.304882737408688</v>
      </c>
    </row>
    <row r="47" spans="12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L29" sqref="L29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175" t="s">
        <v>374</v>
      </c>
      <c r="C2" s="1175"/>
      <c r="D2" s="1175"/>
      <c r="E2" s="1175"/>
      <c r="F2" s="1175"/>
      <c r="G2" s="1175"/>
      <c r="H2" s="1175"/>
      <c r="I2" s="1175"/>
      <c r="J2" s="1175"/>
      <c r="K2" s="1175"/>
      <c r="L2" s="1175"/>
      <c r="M2" s="1175"/>
      <c r="N2" s="1175"/>
      <c r="O2" s="1175"/>
      <c r="P2" s="1175"/>
      <c r="Q2" s="1175"/>
      <c r="R2" s="1175"/>
      <c r="S2" s="1175"/>
      <c r="T2" s="1175"/>
      <c r="U2" s="1175"/>
      <c r="V2" s="1175"/>
      <c r="W2" s="1175"/>
      <c r="X2" s="1175"/>
      <c r="Y2" s="1175"/>
      <c r="Z2" s="1175"/>
      <c r="AA2" s="1175"/>
      <c r="AB2" s="1175"/>
    </row>
    <row r="3" spans="2:28" ht="18" customHeight="1">
      <c r="B3" s="1178" t="s">
        <v>373</v>
      </c>
      <c r="C3" s="1178"/>
      <c r="D3" s="1178"/>
      <c r="E3" s="1178"/>
      <c r="F3" s="1178"/>
      <c r="G3" s="1178"/>
      <c r="H3" s="1178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7" t="s">
        <v>193</v>
      </c>
      <c r="H7" s="658" t="s">
        <v>194</v>
      </c>
      <c r="I7" s="659" t="s">
        <v>195</v>
      </c>
      <c r="J7" s="1104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660" t="s">
        <v>213</v>
      </c>
      <c r="C8" s="661">
        <v>14601.55</v>
      </c>
      <c r="D8" s="662">
        <v>22285</v>
      </c>
      <c r="E8" s="1094">
        <v>1.8667217759895514</v>
      </c>
      <c r="G8" s="1105" t="s">
        <v>321</v>
      </c>
      <c r="H8" s="664">
        <v>2625.549</v>
      </c>
      <c r="I8" s="1106">
        <v>12383</v>
      </c>
      <c r="J8" s="1107">
        <v>3.4416232675869503</v>
      </c>
      <c r="K8" s="821"/>
      <c r="L8" s="665" t="s">
        <v>201</v>
      </c>
      <c r="M8" s="666">
        <v>9944.6810000000005</v>
      </c>
      <c r="N8" s="666">
        <v>3121.53</v>
      </c>
      <c r="O8" s="779">
        <v>3.1858354717077844</v>
      </c>
      <c r="P8" s="821"/>
      <c r="Q8" s="665" t="s">
        <v>321</v>
      </c>
      <c r="R8" s="666">
        <v>6816.6260000000002</v>
      </c>
      <c r="S8" s="666">
        <v>1313.0340000000001</v>
      </c>
      <c r="T8" s="779">
        <v>5.1915076075714719</v>
      </c>
    </row>
    <row r="9" spans="2:28" ht="15.75">
      <c r="B9" s="665" t="s">
        <v>219</v>
      </c>
      <c r="C9" s="666">
        <v>13785.07</v>
      </c>
      <c r="D9" s="666">
        <v>29985</v>
      </c>
      <c r="E9" s="779">
        <v>1.8100745731180408</v>
      </c>
      <c r="G9" s="665" t="s">
        <v>219</v>
      </c>
      <c r="H9" s="666">
        <v>2100.6320000000001</v>
      </c>
      <c r="I9" s="666">
        <v>10299</v>
      </c>
      <c r="J9" s="779">
        <v>3.0035717451792876</v>
      </c>
      <c r="K9" s="821"/>
      <c r="L9" s="665" t="s">
        <v>221</v>
      </c>
      <c r="M9" s="666">
        <v>5611.9179999999997</v>
      </c>
      <c r="N9" s="666">
        <v>1418.125</v>
      </c>
      <c r="O9" s="779">
        <v>3.9572802115469368</v>
      </c>
      <c r="P9" s="821"/>
      <c r="Q9" s="665" t="s">
        <v>201</v>
      </c>
      <c r="R9" s="666">
        <v>3370.136</v>
      </c>
      <c r="S9" s="666">
        <v>1029.992</v>
      </c>
      <c r="T9" s="779">
        <v>3.2720021126377681</v>
      </c>
    </row>
    <row r="10" spans="2:28" ht="15.75">
      <c r="B10" s="665" t="s">
        <v>321</v>
      </c>
      <c r="C10" s="666">
        <v>12522.877</v>
      </c>
      <c r="D10" s="666">
        <v>27262</v>
      </c>
      <c r="E10" s="779">
        <v>2.8416683023684586</v>
      </c>
      <c r="G10" s="665" t="s">
        <v>224</v>
      </c>
      <c r="H10" s="666">
        <v>1449.653</v>
      </c>
      <c r="I10" s="666">
        <v>8640</v>
      </c>
      <c r="J10" s="779">
        <v>3.0334957165157928</v>
      </c>
      <c r="K10" s="821"/>
      <c r="L10" s="667" t="s">
        <v>207</v>
      </c>
      <c r="M10" s="666">
        <v>5607.8159999999998</v>
      </c>
      <c r="N10" s="668">
        <v>1953.2529999999999</v>
      </c>
      <c r="O10" s="779">
        <v>2.871013637250269</v>
      </c>
      <c r="P10" s="821"/>
      <c r="Q10" s="665" t="s">
        <v>203</v>
      </c>
      <c r="R10" s="666">
        <v>2970.1680000000001</v>
      </c>
      <c r="S10" s="666">
        <v>917.346</v>
      </c>
      <c r="T10" s="779">
        <v>3.237783780601867</v>
      </c>
    </row>
    <row r="11" spans="2:28" ht="15.75">
      <c r="B11" s="665" t="s">
        <v>224</v>
      </c>
      <c r="C11" s="666">
        <v>9648.4509999999991</v>
      </c>
      <c r="D11" s="666">
        <v>20935</v>
      </c>
      <c r="E11" s="779">
        <v>1.9341123544872996</v>
      </c>
      <c r="G11" s="665" t="s">
        <v>198</v>
      </c>
      <c r="H11" s="666">
        <v>304.27300000000002</v>
      </c>
      <c r="I11" s="666">
        <v>1976</v>
      </c>
      <c r="J11" s="779">
        <v>2.635037065262575</v>
      </c>
      <c r="K11" s="821"/>
      <c r="L11" s="665" t="s">
        <v>222</v>
      </c>
      <c r="M11" s="666">
        <v>4889.9480000000003</v>
      </c>
      <c r="N11" s="666">
        <v>2141.7240000000002</v>
      </c>
      <c r="O11" s="779">
        <v>2.2831830805463262</v>
      </c>
      <c r="P11" s="821"/>
      <c r="Q11" s="665" t="s">
        <v>198</v>
      </c>
      <c r="R11" s="666">
        <v>2486.9949999999999</v>
      </c>
      <c r="S11" s="666">
        <v>816.29</v>
      </c>
      <c r="T11" s="779">
        <v>3.046705215058374</v>
      </c>
    </row>
    <row r="12" spans="2:28" ht="16.5" thickBot="1">
      <c r="B12" s="665" t="s">
        <v>201</v>
      </c>
      <c r="C12" s="666">
        <v>6526.201</v>
      </c>
      <c r="D12" s="666">
        <v>9610</v>
      </c>
      <c r="E12" s="779">
        <v>2.2822371809958373</v>
      </c>
      <c r="G12" s="667" t="s">
        <v>220</v>
      </c>
      <c r="H12" s="666">
        <v>285.02100000000002</v>
      </c>
      <c r="I12" s="668">
        <v>1789</v>
      </c>
      <c r="J12" s="781">
        <v>2.9642753140860307</v>
      </c>
      <c r="K12" s="821"/>
      <c r="L12" s="667" t="s">
        <v>203</v>
      </c>
      <c r="M12" s="666">
        <v>4379.6490000000003</v>
      </c>
      <c r="N12" s="668">
        <v>1405.2270000000001</v>
      </c>
      <c r="O12" s="779">
        <v>3.1166843506422808</v>
      </c>
      <c r="P12" s="821"/>
      <c r="Q12" s="667" t="s">
        <v>221</v>
      </c>
      <c r="R12" s="666">
        <v>1991.0340000000001</v>
      </c>
      <c r="S12" s="668">
        <v>420.53199999999998</v>
      </c>
      <c r="T12" s="781">
        <v>4.7345600334814</v>
      </c>
    </row>
    <row r="13" spans="2:28" ht="16.5" thickBot="1">
      <c r="B13" s="667" t="s">
        <v>212</v>
      </c>
      <c r="C13" s="666">
        <v>6450.3289999999997</v>
      </c>
      <c r="D13" s="666">
        <v>4259</v>
      </c>
      <c r="E13" s="779">
        <v>2.7449434974754192</v>
      </c>
      <c r="G13" s="669" t="s">
        <v>343</v>
      </c>
      <c r="H13" s="670">
        <v>6839.98</v>
      </c>
      <c r="I13" s="671">
        <v>35585</v>
      </c>
      <c r="J13" s="780">
        <v>3.133961196498567</v>
      </c>
      <c r="K13" s="821"/>
      <c r="L13" s="667" t="s">
        <v>321</v>
      </c>
      <c r="M13" s="666">
        <v>4323.1120000000001</v>
      </c>
      <c r="N13" s="668">
        <v>660.38699999999994</v>
      </c>
      <c r="O13" s="781">
        <v>6.5463311664221138</v>
      </c>
      <c r="P13" s="821"/>
      <c r="Q13" s="665" t="s">
        <v>212</v>
      </c>
      <c r="R13" s="666">
        <v>1159.366</v>
      </c>
      <c r="S13" s="666">
        <v>352.459</v>
      </c>
      <c r="T13" s="779">
        <v>3.2893641529936817</v>
      </c>
    </row>
    <row r="14" spans="2:28" ht="15.75">
      <c r="B14" s="667" t="s">
        <v>220</v>
      </c>
      <c r="C14" s="666">
        <v>4358.5969999999998</v>
      </c>
      <c r="D14" s="668">
        <v>8996</v>
      </c>
      <c r="E14" s="781">
        <v>1.8827209928761857</v>
      </c>
      <c r="G14" s="821"/>
      <c r="H14" s="821"/>
      <c r="I14" s="821"/>
      <c r="J14" s="821"/>
      <c r="K14" s="821"/>
      <c r="L14" s="665" t="s">
        <v>198</v>
      </c>
      <c r="M14" s="666">
        <v>4232.9650000000001</v>
      </c>
      <c r="N14" s="666">
        <v>1774.5509999999999</v>
      </c>
      <c r="O14" s="779">
        <v>2.3853724125144899</v>
      </c>
      <c r="P14" s="821"/>
      <c r="Q14" s="665" t="s">
        <v>199</v>
      </c>
      <c r="R14" s="666">
        <v>885.48800000000006</v>
      </c>
      <c r="S14" s="666">
        <v>133.78299999999999</v>
      </c>
      <c r="T14" s="779">
        <v>6.6188379689497179</v>
      </c>
    </row>
    <row r="15" spans="2:28" ht="15.75">
      <c r="B15" s="667" t="s">
        <v>198</v>
      </c>
      <c r="C15" s="666">
        <v>2543.0050000000001</v>
      </c>
      <c r="D15" s="666">
        <v>12621</v>
      </c>
      <c r="E15" s="779">
        <v>2.823832298226308</v>
      </c>
      <c r="G15" s="821"/>
      <c r="H15" s="821"/>
      <c r="I15" s="821"/>
      <c r="J15" s="821"/>
      <c r="K15" s="821"/>
      <c r="L15" s="665" t="s">
        <v>211</v>
      </c>
      <c r="M15" s="666">
        <v>2417.3870000000002</v>
      </c>
      <c r="N15" s="666">
        <v>1000.011</v>
      </c>
      <c r="O15" s="781">
        <v>2.417360409035501</v>
      </c>
      <c r="P15" s="821"/>
      <c r="Q15" s="665" t="s">
        <v>200</v>
      </c>
      <c r="R15" s="666">
        <v>462.44900000000001</v>
      </c>
      <c r="S15" s="666">
        <v>90.744</v>
      </c>
      <c r="T15" s="779">
        <v>5.09619368773693</v>
      </c>
    </row>
    <row r="16" spans="2:28" ht="15.75">
      <c r="B16" s="665" t="s">
        <v>222</v>
      </c>
      <c r="C16" s="666">
        <v>1542.6489999999999</v>
      </c>
      <c r="D16" s="666">
        <v>2371</v>
      </c>
      <c r="E16" s="781">
        <v>1.725953937983542</v>
      </c>
      <c r="G16" s="672"/>
      <c r="H16" s="821"/>
      <c r="I16" s="821"/>
      <c r="J16" s="821"/>
      <c r="K16" s="821"/>
      <c r="L16" s="665" t="s">
        <v>219</v>
      </c>
      <c r="M16" s="666">
        <v>2413.9409999999998</v>
      </c>
      <c r="N16" s="666">
        <v>971.75199999999995</v>
      </c>
      <c r="O16" s="779">
        <v>2.4841122014670409</v>
      </c>
      <c r="P16" s="821"/>
      <c r="Q16" s="667" t="s">
        <v>207</v>
      </c>
      <c r="R16" s="666">
        <v>378.61</v>
      </c>
      <c r="S16" s="666">
        <v>171.953</v>
      </c>
      <c r="T16" s="779">
        <v>2.2018225910568585</v>
      </c>
    </row>
    <row r="17" spans="2:20" ht="16.5" thickBot="1">
      <c r="B17" s="667" t="s">
        <v>366</v>
      </c>
      <c r="C17" s="666">
        <v>768.73500000000001</v>
      </c>
      <c r="D17" s="666">
        <v>744</v>
      </c>
      <c r="E17" s="779">
        <v>3.0516376945643069</v>
      </c>
      <c r="G17" s="821"/>
      <c r="H17" s="821"/>
      <c r="I17" s="821"/>
      <c r="J17" s="821"/>
      <c r="K17" s="821"/>
      <c r="L17" s="665" t="s">
        <v>224</v>
      </c>
      <c r="M17" s="666">
        <v>1396.268</v>
      </c>
      <c r="N17" s="666">
        <v>530.98</v>
      </c>
      <c r="O17" s="779">
        <v>2.6296056348638368</v>
      </c>
      <c r="P17" s="821"/>
      <c r="Q17" s="667" t="s">
        <v>367</v>
      </c>
      <c r="R17" s="666">
        <v>314.096</v>
      </c>
      <c r="S17" s="666">
        <v>40.529000000000003</v>
      </c>
      <c r="T17" s="779">
        <v>7.7499074736608353</v>
      </c>
    </row>
    <row r="18" spans="2:20" ht="16.5" customHeight="1" thickBot="1">
      <c r="B18" s="665" t="s">
        <v>203</v>
      </c>
      <c r="C18" s="666">
        <v>510.05900000000003</v>
      </c>
      <c r="D18" s="666">
        <v>512</v>
      </c>
      <c r="E18" s="779">
        <v>1.7964947749181988</v>
      </c>
      <c r="G18" s="724"/>
      <c r="H18" s="821"/>
      <c r="I18" s="821"/>
      <c r="J18" s="821"/>
      <c r="K18" s="821"/>
      <c r="L18" s="667" t="s">
        <v>212</v>
      </c>
      <c r="M18" s="666">
        <v>1145.046</v>
      </c>
      <c r="N18" s="668">
        <v>369.56799999999998</v>
      </c>
      <c r="O18" s="779">
        <v>3.09833643605507</v>
      </c>
      <c r="P18" s="821"/>
      <c r="Q18" s="669" t="s">
        <v>343</v>
      </c>
      <c r="R18" s="670">
        <v>21830.116999999998</v>
      </c>
      <c r="S18" s="671">
        <v>5648.28</v>
      </c>
      <c r="T18" s="780">
        <v>3.8649140977430294</v>
      </c>
    </row>
    <row r="19" spans="2:20" ht="16.5" thickBot="1">
      <c r="B19" s="669" t="s">
        <v>343</v>
      </c>
      <c r="C19" s="670">
        <v>73830.010999999999</v>
      </c>
      <c r="D19" s="671">
        <v>140206</v>
      </c>
      <c r="E19" s="780">
        <v>2.1076077319817621</v>
      </c>
      <c r="G19" s="821"/>
      <c r="H19" s="821"/>
      <c r="I19" s="675"/>
      <c r="J19" s="821"/>
      <c r="K19" s="821"/>
      <c r="L19" s="669" t="s">
        <v>343</v>
      </c>
      <c r="M19" s="670">
        <v>48861.724999999999</v>
      </c>
      <c r="N19" s="671">
        <v>16050.578</v>
      </c>
      <c r="O19" s="780">
        <v>3.0442346063799075</v>
      </c>
      <c r="P19" s="821"/>
    </row>
    <row r="20" spans="2:20">
      <c r="G20" s="821"/>
      <c r="H20" s="821"/>
      <c r="I20" s="821"/>
      <c r="J20" s="821"/>
      <c r="K20" s="821"/>
      <c r="P20" s="821"/>
    </row>
    <row r="21" spans="2:20">
      <c r="G21" s="821"/>
      <c r="H21" s="821"/>
      <c r="I21" s="821"/>
      <c r="J21" s="821"/>
      <c r="K21" s="821"/>
      <c r="P21" s="821"/>
    </row>
    <row r="22" spans="2:20" ht="15">
      <c r="F22" s="724"/>
      <c r="G22" s="821"/>
      <c r="H22" s="821"/>
      <c r="I22" s="821"/>
      <c r="J22" s="821"/>
      <c r="K22" s="821"/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>
      <c r="G27" s="821"/>
      <c r="H27" s="821"/>
      <c r="I27" s="821"/>
      <c r="J27" s="821"/>
      <c r="K27" s="821"/>
      <c r="P27" s="821"/>
    </row>
    <row r="28" spans="2:20">
      <c r="G28" s="821"/>
      <c r="H28" s="821"/>
      <c r="I28" s="821"/>
      <c r="J28" s="821"/>
      <c r="K28" s="821"/>
      <c r="P28" s="821"/>
    </row>
    <row r="29" spans="2:20">
      <c r="G29" s="821"/>
      <c r="H29" s="821"/>
      <c r="I29" s="821"/>
      <c r="J29" s="821"/>
      <c r="K29" s="821"/>
    </row>
    <row r="30" spans="2:20">
      <c r="G30" s="821"/>
      <c r="H30" s="821"/>
      <c r="I30" s="821"/>
      <c r="J30" s="821"/>
      <c r="K30" s="821"/>
    </row>
    <row r="31" spans="2:20">
      <c r="G31" s="821"/>
      <c r="H31" s="821"/>
      <c r="I31" s="821"/>
      <c r="J31" s="821"/>
      <c r="K31" s="821"/>
    </row>
    <row r="32" spans="2:20">
      <c r="K32" s="821"/>
    </row>
    <row r="33" spans="11:11">
      <c r="K33" s="821"/>
    </row>
    <row r="34" spans="11:11">
      <c r="K34" s="821"/>
    </row>
    <row r="35" spans="11:11">
      <c r="K35" s="821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58" zoomScale="78" zoomScaleNormal="78" workbookViewId="0">
      <selection activeCell="P370" sqref="P37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44" t="s">
        <v>271</v>
      </c>
      <c r="C5" s="1244"/>
      <c r="D5" s="1244"/>
      <c r="E5" s="1244"/>
      <c r="F5" s="1244"/>
      <c r="G5" s="1244"/>
      <c r="H5" s="1244"/>
      <c r="I5" s="1244"/>
      <c r="J5" s="1244"/>
      <c r="K5" s="1244"/>
      <c r="L5" s="1244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245" t="s">
        <v>273</v>
      </c>
      <c r="C7" s="1240" t="s">
        <v>22</v>
      </c>
      <c r="D7" s="1240" t="s">
        <v>274</v>
      </c>
      <c r="E7" s="1248" t="s">
        <v>275</v>
      </c>
      <c r="F7" s="1249"/>
      <c r="G7" s="1250"/>
      <c r="H7" s="1251" t="s">
        <v>276</v>
      </c>
      <c r="I7" s="1253" t="s">
        <v>277</v>
      </c>
      <c r="J7" s="1254"/>
      <c r="K7" s="1254"/>
      <c r="L7" s="1245"/>
    </row>
    <row r="8" spans="2:13">
      <c r="B8" s="1246"/>
      <c r="C8" s="1247"/>
      <c r="D8" s="1247"/>
      <c r="E8" s="1238" t="s">
        <v>278</v>
      </c>
      <c r="F8" s="1240" t="s">
        <v>279</v>
      </c>
      <c r="G8" s="1240" t="s">
        <v>280</v>
      </c>
      <c r="H8" s="1252"/>
      <c r="I8" s="1238" t="s">
        <v>281</v>
      </c>
      <c r="J8" s="1238" t="s">
        <v>24</v>
      </c>
      <c r="K8" s="1240" t="s">
        <v>282</v>
      </c>
      <c r="L8" s="1238" t="s">
        <v>283</v>
      </c>
    </row>
    <row r="9" spans="2:13">
      <c r="B9" s="1246"/>
      <c r="C9" s="1247"/>
      <c r="D9" s="1247"/>
      <c r="E9" s="1239"/>
      <c r="F9" s="1247"/>
      <c r="G9" s="1247"/>
      <c r="H9" s="1252"/>
      <c r="I9" s="1239"/>
      <c r="J9" s="1239"/>
      <c r="K9" s="1241"/>
      <c r="L9" s="1239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233"/>
      <c r="O105" s="1233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33"/>
      <c r="O121" s="1233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33"/>
      <c r="O145" s="1233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33"/>
      <c r="O171" s="1233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03" t="s">
        <v>309</v>
      </c>
      <c r="D177" s="1203"/>
      <c r="E177" s="1203"/>
      <c r="F177" s="1203"/>
      <c r="G177" s="1203"/>
      <c r="H177" s="1203"/>
      <c r="I177" s="1203"/>
      <c r="J177" s="1203"/>
      <c r="K177" s="1203"/>
      <c r="L177" s="1234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35" t="s">
        <v>273</v>
      </c>
      <c r="C194" s="1207" t="s">
        <v>22</v>
      </c>
      <c r="D194" s="1207" t="s">
        <v>274</v>
      </c>
      <c r="E194" s="1209" t="s">
        <v>275</v>
      </c>
      <c r="F194" s="1210"/>
      <c r="G194" s="1211"/>
      <c r="H194" s="1212" t="s">
        <v>276</v>
      </c>
      <c r="I194" s="1214" t="s">
        <v>277</v>
      </c>
      <c r="J194" s="1215"/>
      <c r="K194" s="1215"/>
      <c r="L194" s="1237"/>
    </row>
    <row r="195" spans="2:12" ht="12.75" customHeight="1">
      <c r="B195" s="1236"/>
      <c r="C195" s="1208"/>
      <c r="D195" s="1208"/>
      <c r="E195" s="1222" t="s">
        <v>278</v>
      </c>
      <c r="F195" s="1207" t="s">
        <v>279</v>
      </c>
      <c r="G195" s="1207" t="s">
        <v>280</v>
      </c>
      <c r="H195" s="1213"/>
      <c r="I195" s="1222" t="s">
        <v>281</v>
      </c>
      <c r="J195" s="1222" t="s">
        <v>24</v>
      </c>
      <c r="K195" s="1207" t="s">
        <v>282</v>
      </c>
      <c r="L195" s="1242" t="s">
        <v>283</v>
      </c>
    </row>
    <row r="196" spans="2:12" ht="12.75" customHeight="1">
      <c r="B196" s="1236"/>
      <c r="C196" s="1208"/>
      <c r="D196" s="1208"/>
      <c r="E196" s="1229"/>
      <c r="F196" s="1208"/>
      <c r="G196" s="1208"/>
      <c r="H196" s="1213"/>
      <c r="I196" s="1223"/>
      <c r="J196" s="1223"/>
      <c r="K196" s="1224"/>
      <c r="L196" s="1243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03" t="s">
        <v>310</v>
      </c>
      <c r="D199" s="1203"/>
      <c r="E199" s="1203"/>
      <c r="F199" s="1203"/>
      <c r="G199" s="1203"/>
      <c r="H199" s="1203"/>
      <c r="I199" s="1203"/>
      <c r="J199" s="1203"/>
      <c r="K199" s="1203"/>
      <c r="L199" s="1234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16" t="s">
        <v>273</v>
      </c>
      <c r="C234" s="1207" t="s">
        <v>22</v>
      </c>
      <c r="D234" s="1207" t="s">
        <v>274</v>
      </c>
      <c r="E234" s="1209" t="s">
        <v>275</v>
      </c>
      <c r="F234" s="1210"/>
      <c r="G234" s="1211"/>
      <c r="H234" s="1212" t="s">
        <v>276</v>
      </c>
      <c r="I234" s="1209" t="s">
        <v>277</v>
      </c>
      <c r="J234" s="1210"/>
      <c r="K234" s="1210"/>
      <c r="L234" s="1210"/>
    </row>
    <row r="235" spans="2:12">
      <c r="B235" s="1232"/>
      <c r="C235" s="1208"/>
      <c r="D235" s="1208"/>
      <c r="E235" s="1222" t="s">
        <v>278</v>
      </c>
      <c r="F235" s="1207" t="s">
        <v>279</v>
      </c>
      <c r="G235" s="1207" t="s">
        <v>280</v>
      </c>
      <c r="H235" s="1213"/>
      <c r="I235" s="1222" t="s">
        <v>281</v>
      </c>
      <c r="J235" s="1222" t="s">
        <v>24</v>
      </c>
      <c r="K235" s="1207" t="s">
        <v>282</v>
      </c>
      <c r="L235" s="1214" t="s">
        <v>283</v>
      </c>
    </row>
    <row r="236" spans="2:12">
      <c r="B236" s="1232"/>
      <c r="C236" s="1208"/>
      <c r="D236" s="1208"/>
      <c r="E236" s="1229"/>
      <c r="F236" s="1208"/>
      <c r="G236" s="1208"/>
      <c r="H236" s="1213"/>
      <c r="I236" s="1229"/>
      <c r="J236" s="1229"/>
      <c r="K236" s="1208"/>
      <c r="L236" s="1228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26" t="s">
        <v>284</v>
      </c>
      <c r="D239" s="1226"/>
      <c r="E239" s="1226"/>
      <c r="F239" s="1226"/>
      <c r="G239" s="1226"/>
      <c r="H239" s="1226"/>
      <c r="I239" s="1226"/>
      <c r="J239" s="1226"/>
      <c r="K239" s="1226"/>
      <c r="L239" s="1226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03" t="s">
        <v>309</v>
      </c>
      <c r="D256" s="1203"/>
      <c r="E256" s="1203"/>
      <c r="F256" s="1203"/>
      <c r="G256" s="1203"/>
      <c r="H256" s="1203"/>
      <c r="I256" s="1203"/>
      <c r="J256" s="1203"/>
      <c r="K256" s="1203"/>
      <c r="L256" s="1203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30" t="s">
        <v>273</v>
      </c>
      <c r="C273" s="1207" t="s">
        <v>22</v>
      </c>
      <c r="D273" s="1207" t="s">
        <v>274</v>
      </c>
      <c r="E273" s="1209" t="s">
        <v>275</v>
      </c>
      <c r="F273" s="1210"/>
      <c r="G273" s="1211"/>
      <c r="H273" s="1212" t="s">
        <v>276</v>
      </c>
      <c r="I273" s="1214" t="s">
        <v>277</v>
      </c>
      <c r="J273" s="1215"/>
      <c r="K273" s="1215"/>
      <c r="L273" s="1215"/>
    </row>
    <row r="274" spans="2:12" ht="11.25" customHeight="1">
      <c r="B274" s="1231"/>
      <c r="C274" s="1208"/>
      <c r="D274" s="1208"/>
      <c r="E274" s="1222" t="s">
        <v>278</v>
      </c>
      <c r="F274" s="1207" t="s">
        <v>279</v>
      </c>
      <c r="G274" s="1207" t="s">
        <v>280</v>
      </c>
      <c r="H274" s="1213"/>
      <c r="I274" s="1222" t="s">
        <v>281</v>
      </c>
      <c r="J274" s="1222" t="s">
        <v>24</v>
      </c>
      <c r="K274" s="1207" t="s">
        <v>282</v>
      </c>
      <c r="L274" s="1214" t="s">
        <v>283</v>
      </c>
    </row>
    <row r="275" spans="2:12" ht="11.25" customHeight="1">
      <c r="B275" s="1231"/>
      <c r="C275" s="1208"/>
      <c r="D275" s="1208"/>
      <c r="E275" s="1229"/>
      <c r="F275" s="1208"/>
      <c r="G275" s="1208"/>
      <c r="H275" s="1213"/>
      <c r="I275" s="1223"/>
      <c r="J275" s="1223"/>
      <c r="K275" s="1224"/>
      <c r="L275" s="1228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03" t="s">
        <v>310</v>
      </c>
      <c r="D278" s="1203"/>
      <c r="E278" s="1203"/>
      <c r="F278" s="1203"/>
      <c r="G278" s="1203"/>
      <c r="H278" s="1203"/>
      <c r="I278" s="1203"/>
      <c r="J278" s="1203"/>
      <c r="K278" s="1203"/>
      <c r="L278" s="1203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</row>
    <row r="312" spans="2:12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</row>
    <row r="313" spans="2:12" ht="12.75" customHeight="1">
      <c r="B313" s="1222" t="s">
        <v>273</v>
      </c>
      <c r="C313" s="1207" t="s">
        <v>22</v>
      </c>
      <c r="D313" s="1207" t="s">
        <v>274</v>
      </c>
      <c r="E313" s="1209" t="s">
        <v>275</v>
      </c>
      <c r="F313" s="1210"/>
      <c r="G313" s="1211"/>
      <c r="H313" s="1207" t="s">
        <v>276</v>
      </c>
      <c r="I313" s="1209" t="s">
        <v>277</v>
      </c>
      <c r="J313" s="1210"/>
      <c r="K313" s="1210"/>
      <c r="L313" s="1211"/>
    </row>
    <row r="314" spans="2:12" ht="11.25" customHeight="1">
      <c r="B314" s="1229"/>
      <c r="C314" s="1208"/>
      <c r="D314" s="1208"/>
      <c r="E314" s="1217" t="s">
        <v>314</v>
      </c>
      <c r="F314" s="1220" t="s">
        <v>315</v>
      </c>
      <c r="G314" s="1220" t="s">
        <v>316</v>
      </c>
      <c r="H314" s="1208"/>
      <c r="I314" s="1222" t="s">
        <v>281</v>
      </c>
      <c r="J314" s="1222" t="s">
        <v>24</v>
      </c>
      <c r="K314" s="1207" t="s">
        <v>282</v>
      </c>
      <c r="L314" s="1222" t="s">
        <v>283</v>
      </c>
    </row>
    <row r="315" spans="2:12" ht="11.25" customHeight="1">
      <c r="B315" s="1223"/>
      <c r="C315" s="1224"/>
      <c r="D315" s="1224"/>
      <c r="E315" s="1219"/>
      <c r="F315" s="1221"/>
      <c r="G315" s="1221"/>
      <c r="H315" s="1224"/>
      <c r="I315" s="1223"/>
      <c r="J315" s="1223"/>
      <c r="K315" s="1224"/>
      <c r="L315" s="1223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82"/>
      <c r="C317" s="491"/>
      <c r="D317" s="491"/>
      <c r="E317" s="491"/>
      <c r="F317" s="491"/>
      <c r="G317" s="491"/>
      <c r="H317" s="491"/>
      <c r="I317" s="491"/>
      <c r="J317" s="491"/>
      <c r="K317" s="491"/>
      <c r="L317" s="977"/>
    </row>
    <row r="318" spans="2:12" ht="14.25">
      <c r="B318" s="983"/>
      <c r="C318" s="1226" t="s">
        <v>284</v>
      </c>
      <c r="D318" s="1226"/>
      <c r="E318" s="1226"/>
      <c r="F318" s="1226"/>
      <c r="G318" s="1226"/>
      <c r="H318" s="1226"/>
      <c r="I318" s="1226"/>
      <c r="J318" s="1226"/>
      <c r="K318" s="1226"/>
      <c r="L318" s="1227"/>
    </row>
    <row r="319" spans="2:12" ht="12.75">
      <c r="B319" s="982"/>
      <c r="C319" s="491"/>
      <c r="D319" s="491"/>
      <c r="E319" s="491"/>
      <c r="F319" s="491"/>
      <c r="G319" s="491"/>
      <c r="H319" s="491"/>
      <c r="I319" s="491"/>
      <c r="J319" s="491"/>
      <c r="K319" s="491"/>
      <c r="L319" s="977"/>
    </row>
    <row r="320" spans="2:12" ht="15">
      <c r="B320" s="984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84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84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84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84" t="s">
        <v>289</v>
      </c>
      <c r="C324" s="546">
        <v>139590</v>
      </c>
      <c r="D324" s="978">
        <v>4908</v>
      </c>
      <c r="E324" s="605">
        <v>2031</v>
      </c>
      <c r="F324" s="606">
        <v>2587</v>
      </c>
      <c r="G324" s="606">
        <v>290</v>
      </c>
      <c r="H324" s="978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84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84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84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84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85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85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85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8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8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83"/>
      <c r="C334" s="559"/>
      <c r="D334" s="559"/>
      <c r="E334" s="559"/>
      <c r="F334" s="559"/>
      <c r="G334" s="559"/>
      <c r="H334" s="559"/>
      <c r="I334" s="559"/>
      <c r="J334" s="559"/>
      <c r="K334" s="559"/>
      <c r="L334" s="979"/>
    </row>
    <row r="335" spans="2:12" ht="12.75">
      <c r="B335" s="983"/>
      <c r="C335" s="1203" t="s">
        <v>309</v>
      </c>
      <c r="D335" s="1203"/>
      <c r="E335" s="1203"/>
      <c r="F335" s="1203"/>
      <c r="G335" s="1203"/>
      <c r="H335" s="1203"/>
      <c r="I335" s="1203"/>
      <c r="J335" s="1203"/>
      <c r="K335" s="1203"/>
      <c r="L335" s="1204"/>
    </row>
    <row r="336" spans="2:12" ht="12.75">
      <c r="B336" s="982"/>
      <c r="C336" s="559"/>
      <c r="D336" s="559"/>
      <c r="E336" s="559"/>
      <c r="F336" s="559"/>
      <c r="G336" s="559"/>
      <c r="H336" s="559"/>
      <c r="I336" s="559"/>
      <c r="J336" s="559"/>
      <c r="K336" s="559"/>
      <c r="L336" s="979"/>
    </row>
    <row r="337" spans="2:12" ht="12.75">
      <c r="B337" s="988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88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88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88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88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88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88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88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88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88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88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88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8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8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89"/>
      <c r="C351" s="564"/>
      <c r="D351" s="564"/>
      <c r="E351" s="564"/>
      <c r="F351" s="564"/>
      <c r="G351" s="564"/>
      <c r="H351" s="564"/>
      <c r="I351" s="564"/>
      <c r="J351" s="564"/>
      <c r="K351" s="564"/>
      <c r="L351" s="980"/>
    </row>
    <row r="352" spans="2:12" ht="12.75" customHeight="1">
      <c r="B352" s="1205" t="s">
        <v>273</v>
      </c>
      <c r="C352" s="1207" t="s">
        <v>22</v>
      </c>
      <c r="D352" s="1207" t="s">
        <v>274</v>
      </c>
      <c r="E352" s="1209" t="s">
        <v>275</v>
      </c>
      <c r="F352" s="1210"/>
      <c r="G352" s="1211"/>
      <c r="H352" s="1212" t="s">
        <v>276</v>
      </c>
      <c r="I352" s="1214" t="s">
        <v>277</v>
      </c>
      <c r="J352" s="1215"/>
      <c r="K352" s="1215"/>
      <c r="L352" s="1216"/>
    </row>
    <row r="353" spans="2:12" ht="11.25" customHeight="1">
      <c r="B353" s="1206"/>
      <c r="C353" s="1208"/>
      <c r="D353" s="1208"/>
      <c r="E353" s="1217" t="s">
        <v>314</v>
      </c>
      <c r="F353" s="1220" t="s">
        <v>315</v>
      </c>
      <c r="G353" s="1220" t="s">
        <v>316</v>
      </c>
      <c r="H353" s="1213"/>
      <c r="I353" s="1222" t="s">
        <v>281</v>
      </c>
      <c r="J353" s="1222" t="s">
        <v>24</v>
      </c>
      <c r="K353" s="1207" t="s">
        <v>282</v>
      </c>
      <c r="L353" s="1222" t="s">
        <v>283</v>
      </c>
    </row>
    <row r="354" spans="2:12" ht="11.25" customHeight="1">
      <c r="B354" s="1206"/>
      <c r="C354" s="1208"/>
      <c r="D354" s="1208"/>
      <c r="E354" s="1218"/>
      <c r="F354" s="1225"/>
      <c r="G354" s="1225"/>
      <c r="H354" s="1213"/>
      <c r="I354" s="1223"/>
      <c r="J354" s="1223"/>
      <c r="K354" s="1224"/>
      <c r="L354" s="1223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2"/>
      <c r="C356" s="559"/>
      <c r="D356" s="559"/>
      <c r="E356" s="559"/>
      <c r="F356" s="559"/>
      <c r="G356" s="559"/>
      <c r="H356" s="559"/>
      <c r="I356" s="559"/>
      <c r="J356" s="559"/>
      <c r="K356" s="559"/>
      <c r="L356" s="979"/>
    </row>
    <row r="357" spans="2:12" ht="12.75">
      <c r="B357" s="983"/>
      <c r="C357" s="1203" t="s">
        <v>310</v>
      </c>
      <c r="D357" s="1203"/>
      <c r="E357" s="1203"/>
      <c r="F357" s="1203"/>
      <c r="G357" s="1203"/>
      <c r="H357" s="1203"/>
      <c r="I357" s="1203"/>
      <c r="J357" s="1203"/>
      <c r="K357" s="1203"/>
      <c r="L357" s="1204"/>
    </row>
    <row r="358" spans="2:12" ht="12.75">
      <c r="B358" s="983"/>
      <c r="C358" s="569"/>
      <c r="D358" s="569"/>
      <c r="E358" s="569"/>
      <c r="F358" s="569"/>
      <c r="G358" s="569"/>
      <c r="H358" s="569"/>
      <c r="I358" s="569"/>
      <c r="J358" s="569"/>
      <c r="K358" s="569"/>
      <c r="L358" s="981"/>
    </row>
    <row r="359" spans="2:12" ht="12.75">
      <c r="B359" s="988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88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88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88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88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88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88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88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88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88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88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88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95"/>
    </row>
    <row r="371" spans="2:16" ht="12.75">
      <c r="B371" s="98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8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197" t="s">
        <v>273</v>
      </c>
      <c r="C393" s="1183" t="s">
        <v>22</v>
      </c>
      <c r="D393" s="1183" t="s">
        <v>274</v>
      </c>
      <c r="E393" s="1185" t="s">
        <v>275</v>
      </c>
      <c r="F393" s="1186"/>
      <c r="G393" s="1187"/>
      <c r="H393" s="1188" t="s">
        <v>276</v>
      </c>
      <c r="I393" s="1185" t="s">
        <v>277</v>
      </c>
      <c r="J393" s="1186"/>
      <c r="K393" s="1186"/>
      <c r="L393" s="1187"/>
    </row>
    <row r="394" spans="2:12" ht="11.25" customHeight="1">
      <c r="B394" s="1200"/>
      <c r="C394" s="1184"/>
      <c r="D394" s="1184"/>
      <c r="E394" s="1193" t="s">
        <v>314</v>
      </c>
      <c r="F394" s="1195" t="s">
        <v>315</v>
      </c>
      <c r="G394" s="1195" t="s">
        <v>316</v>
      </c>
      <c r="H394" s="1189"/>
      <c r="I394" s="1197" t="s">
        <v>281</v>
      </c>
      <c r="J394" s="1197" t="s">
        <v>24</v>
      </c>
      <c r="K394" s="1183" t="s">
        <v>282</v>
      </c>
      <c r="L394" s="1197" t="s">
        <v>283</v>
      </c>
    </row>
    <row r="395" spans="2:12" ht="11.25" customHeight="1">
      <c r="B395" s="1200"/>
      <c r="C395" s="1184"/>
      <c r="D395" s="1184"/>
      <c r="E395" s="1194"/>
      <c r="F395" s="1196"/>
      <c r="G395" s="1196"/>
      <c r="H395" s="1189"/>
      <c r="I395" s="1200"/>
      <c r="J395" s="1200"/>
      <c r="K395" s="1184"/>
      <c r="L395" s="1198"/>
    </row>
    <row r="396" spans="2:12" ht="12.75">
      <c r="B396" s="947">
        <v>0</v>
      </c>
      <c r="C396" s="946">
        <v>1</v>
      </c>
      <c r="D396" s="946">
        <v>2</v>
      </c>
      <c r="E396" s="947">
        <v>3</v>
      </c>
      <c r="F396" s="947">
        <v>4</v>
      </c>
      <c r="G396" s="946">
        <v>5</v>
      </c>
      <c r="H396" s="946">
        <v>6</v>
      </c>
      <c r="I396" s="946">
        <v>7</v>
      </c>
      <c r="J396" s="946">
        <v>8</v>
      </c>
      <c r="K396" s="948">
        <v>9</v>
      </c>
      <c r="L396" s="946">
        <v>10</v>
      </c>
    </row>
    <row r="397" spans="2:12" ht="12.75">
      <c r="B397" s="969"/>
      <c r="C397" s="949"/>
      <c r="D397" s="949"/>
      <c r="E397" s="949"/>
      <c r="F397" s="949"/>
      <c r="G397" s="949"/>
      <c r="H397" s="949"/>
      <c r="I397" s="949"/>
      <c r="J397" s="949"/>
      <c r="K397" s="949"/>
      <c r="L397" s="974"/>
    </row>
    <row r="398" spans="2:12" ht="14.25">
      <c r="B398" s="970"/>
      <c r="C398" s="1201" t="s">
        <v>284</v>
      </c>
      <c r="D398" s="1201"/>
      <c r="E398" s="1201"/>
      <c r="F398" s="1201"/>
      <c r="G398" s="1201"/>
      <c r="H398" s="1201"/>
      <c r="I398" s="1201"/>
      <c r="J398" s="1201"/>
      <c r="K398" s="1201"/>
      <c r="L398" s="1202"/>
    </row>
    <row r="399" spans="2:12" ht="12.75">
      <c r="B399" s="969"/>
      <c r="C399" s="949"/>
      <c r="D399" s="949"/>
      <c r="E399" s="949"/>
      <c r="F399" s="949"/>
      <c r="G399" s="949"/>
      <c r="H399" s="949"/>
      <c r="I399" s="949"/>
      <c r="J399" s="949"/>
      <c r="K399" s="949"/>
      <c r="L399" s="974"/>
    </row>
    <row r="400" spans="2:12" ht="12.75">
      <c r="B400" s="971" t="s">
        <v>285</v>
      </c>
      <c r="C400" s="950">
        <f>SUM(D400+H400)</f>
        <v>142019</v>
      </c>
      <c r="D400" s="950">
        <v>5112</v>
      </c>
      <c r="E400" s="950">
        <v>2410</v>
      </c>
      <c r="F400" s="950">
        <v>2274</v>
      </c>
      <c r="G400" s="950">
        <v>428</v>
      </c>
      <c r="H400" s="950">
        <v>136907</v>
      </c>
      <c r="I400" s="950">
        <v>21885</v>
      </c>
      <c r="J400" s="950">
        <v>43909</v>
      </c>
      <c r="K400" s="950">
        <v>71113</v>
      </c>
      <c r="L400" s="953">
        <v>0</v>
      </c>
    </row>
    <row r="401" spans="2:12" ht="12.75">
      <c r="B401" s="971" t="s">
        <v>286</v>
      </c>
      <c r="C401" s="950">
        <f t="shared" ref="C401:C411" si="10">SUM(D401+H401)</f>
        <v>137800</v>
      </c>
      <c r="D401" s="950">
        <v>4709</v>
      </c>
      <c r="E401" s="950">
        <v>2035</v>
      </c>
      <c r="F401" s="950">
        <v>2318</v>
      </c>
      <c r="G401" s="950">
        <v>356</v>
      </c>
      <c r="H401" s="950">
        <v>133091</v>
      </c>
      <c r="I401" s="950">
        <v>22712</v>
      </c>
      <c r="J401" s="950">
        <v>41741</v>
      </c>
      <c r="K401" s="950">
        <v>68638</v>
      </c>
      <c r="L401" s="953">
        <v>0</v>
      </c>
    </row>
    <row r="402" spans="2:12" ht="12.75">
      <c r="B402" s="971" t="s">
        <v>287</v>
      </c>
      <c r="C402" s="950">
        <f t="shared" si="10"/>
        <v>169805</v>
      </c>
      <c r="D402" s="951">
        <v>5406</v>
      </c>
      <c r="E402" s="951">
        <v>2609</v>
      </c>
      <c r="F402" s="951">
        <v>2592</v>
      </c>
      <c r="G402" s="952">
        <v>205</v>
      </c>
      <c r="H402" s="950">
        <v>164399</v>
      </c>
      <c r="I402" s="951">
        <v>28402</v>
      </c>
      <c r="J402" s="951">
        <v>50847</v>
      </c>
      <c r="K402" s="951">
        <v>85150</v>
      </c>
      <c r="L402" s="952">
        <v>0</v>
      </c>
    </row>
    <row r="403" spans="2:12" ht="12.75">
      <c r="B403" s="971" t="s">
        <v>288</v>
      </c>
      <c r="C403" s="950">
        <f>SUM(D403+H403)</f>
        <v>143826</v>
      </c>
      <c r="D403" s="950">
        <v>5957</v>
      </c>
      <c r="E403" s="953">
        <v>3079</v>
      </c>
      <c r="F403" s="953">
        <v>2627</v>
      </c>
      <c r="G403" s="950">
        <v>251</v>
      </c>
      <c r="H403" s="950">
        <v>137869</v>
      </c>
      <c r="I403" s="950">
        <v>21774</v>
      </c>
      <c r="J403" s="950">
        <v>43335</v>
      </c>
      <c r="K403" s="950">
        <v>72760</v>
      </c>
      <c r="L403" s="953">
        <v>0</v>
      </c>
    </row>
    <row r="404" spans="2:12" ht="12.75">
      <c r="B404" s="971" t="s">
        <v>289</v>
      </c>
      <c r="C404" s="950">
        <f>SUM(D404+H404)</f>
        <v>157519</v>
      </c>
      <c r="D404" s="975">
        <v>4757</v>
      </c>
      <c r="E404" s="822">
        <v>2322</v>
      </c>
      <c r="F404" s="824">
        <v>2142</v>
      </c>
      <c r="G404" s="824">
        <v>293</v>
      </c>
      <c r="H404" s="975">
        <v>152762</v>
      </c>
      <c r="I404" s="822">
        <v>24428</v>
      </c>
      <c r="J404" s="822">
        <v>42846</v>
      </c>
      <c r="K404" s="824">
        <v>85488</v>
      </c>
      <c r="L404" s="953">
        <v>0</v>
      </c>
    </row>
    <row r="405" spans="2:12" ht="12.75">
      <c r="B405" s="971" t="s">
        <v>290</v>
      </c>
      <c r="C405" s="950">
        <f t="shared" si="10"/>
        <v>167380</v>
      </c>
      <c r="D405" s="950">
        <v>5640</v>
      </c>
      <c r="E405" s="953">
        <v>2230</v>
      </c>
      <c r="F405" s="953">
        <v>3183</v>
      </c>
      <c r="G405" s="950">
        <v>227</v>
      </c>
      <c r="H405" s="950">
        <v>161740</v>
      </c>
      <c r="I405" s="950">
        <v>29820</v>
      </c>
      <c r="J405" s="950">
        <v>51196</v>
      </c>
      <c r="K405" s="950">
        <v>80724</v>
      </c>
      <c r="L405" s="953">
        <v>0</v>
      </c>
    </row>
    <row r="406" spans="2:12" ht="12.75">
      <c r="B406" s="971" t="s">
        <v>291</v>
      </c>
      <c r="C406" s="950">
        <f>SUM(D406+H406)</f>
        <v>171735</v>
      </c>
      <c r="D406" s="976">
        <v>5424</v>
      </c>
      <c r="E406" s="951">
        <v>2254</v>
      </c>
      <c r="F406" s="952">
        <v>2901</v>
      </c>
      <c r="G406" s="952">
        <v>269</v>
      </c>
      <c r="H406" s="950">
        <v>166311</v>
      </c>
      <c r="I406" s="951">
        <v>29103</v>
      </c>
      <c r="J406" s="951">
        <v>53333</v>
      </c>
      <c r="K406" s="951">
        <v>83875</v>
      </c>
      <c r="L406" s="952">
        <v>0</v>
      </c>
    </row>
    <row r="407" spans="2:12" ht="12.75">
      <c r="B407" s="971" t="s">
        <v>292</v>
      </c>
      <c r="C407" s="950">
        <v>169404</v>
      </c>
      <c r="D407" s="976">
        <v>5064</v>
      </c>
      <c r="E407" s="951">
        <v>2316</v>
      </c>
      <c r="F407" s="951">
        <v>2611</v>
      </c>
      <c r="G407" s="952">
        <v>137</v>
      </c>
      <c r="H407" s="950">
        <v>164340</v>
      </c>
      <c r="I407" s="951">
        <v>25228</v>
      </c>
      <c r="J407" s="951">
        <v>52498</v>
      </c>
      <c r="K407" s="951">
        <v>86614</v>
      </c>
      <c r="L407" s="952">
        <v>0</v>
      </c>
    </row>
    <row r="408" spans="2:12" ht="12.75">
      <c r="B408" s="971" t="s">
        <v>293</v>
      </c>
      <c r="C408" s="950">
        <v>172982</v>
      </c>
      <c r="D408" s="950">
        <v>6274</v>
      </c>
      <c r="E408" s="953">
        <v>2518</v>
      </c>
      <c r="F408" s="953">
        <v>3121</v>
      </c>
      <c r="G408" s="950">
        <v>635</v>
      </c>
      <c r="H408" s="950">
        <v>166708</v>
      </c>
      <c r="I408" s="950">
        <v>26444</v>
      </c>
      <c r="J408" s="950">
        <v>56017</v>
      </c>
      <c r="K408" s="950">
        <v>84247</v>
      </c>
      <c r="L408" s="953">
        <v>0</v>
      </c>
    </row>
    <row r="409" spans="2:12" ht="12.75">
      <c r="B409" s="971" t="s">
        <v>294</v>
      </c>
      <c r="C409" s="950">
        <v>178724</v>
      </c>
      <c r="D409" s="976">
        <v>5649</v>
      </c>
      <c r="E409" s="951">
        <v>2339</v>
      </c>
      <c r="F409" s="951">
        <v>2939</v>
      </c>
      <c r="G409" s="951">
        <v>371</v>
      </c>
      <c r="H409" s="953">
        <v>173075</v>
      </c>
      <c r="I409" s="951">
        <v>27983</v>
      </c>
      <c r="J409" s="951">
        <v>60272</v>
      </c>
      <c r="K409" s="951">
        <v>84820</v>
      </c>
      <c r="L409" s="952">
        <v>0</v>
      </c>
    </row>
    <row r="410" spans="2:12" ht="12.75">
      <c r="B410" s="971" t="s">
        <v>295</v>
      </c>
      <c r="C410" s="950">
        <f>SUM(D410+H410)</f>
        <v>0</v>
      </c>
      <c r="D410" s="951"/>
      <c r="E410" s="951"/>
      <c r="F410" s="951"/>
      <c r="G410" s="951"/>
      <c r="H410" s="951"/>
      <c r="I410" s="951"/>
      <c r="J410" s="951"/>
      <c r="K410" s="951"/>
      <c r="L410" s="952"/>
    </row>
    <row r="411" spans="2:12" ht="12.75">
      <c r="B411" s="971" t="s">
        <v>296</v>
      </c>
      <c r="C411" s="950">
        <f t="shared" si="10"/>
        <v>0</v>
      </c>
      <c r="D411" s="951"/>
      <c r="E411" s="951"/>
      <c r="F411" s="951"/>
      <c r="G411" s="951"/>
      <c r="H411" s="951"/>
      <c r="I411" s="951"/>
      <c r="J411" s="951"/>
      <c r="K411" s="951"/>
      <c r="L411" s="952"/>
    </row>
    <row r="412" spans="2:12" ht="15">
      <c r="B412" s="973"/>
      <c r="C412" s="953"/>
      <c r="D412" s="953"/>
      <c r="E412" s="953"/>
      <c r="F412" s="953"/>
      <c r="G412" s="953"/>
      <c r="H412" s="953"/>
      <c r="I412" s="953"/>
      <c r="J412" s="953"/>
      <c r="K412" s="953"/>
      <c r="L412" s="966"/>
    </row>
    <row r="413" spans="2:12" ht="12.75">
      <c r="B413" s="972">
        <v>2016</v>
      </c>
      <c r="C413" s="954">
        <f t="shared" ref="C413:K413" si="11">SUM(C400:C411)</f>
        <v>1611194</v>
      </c>
      <c r="D413" s="954">
        <f>SUM(D400:D411)</f>
        <v>53992</v>
      </c>
      <c r="E413" s="954">
        <f t="shared" si="11"/>
        <v>24112</v>
      </c>
      <c r="F413" s="954">
        <f t="shared" si="11"/>
        <v>26708</v>
      </c>
      <c r="G413" s="954">
        <f>SUM(G400:G411)</f>
        <v>3172</v>
      </c>
      <c r="H413" s="954">
        <f t="shared" si="11"/>
        <v>1557202</v>
      </c>
      <c r="I413" s="954">
        <f t="shared" si="11"/>
        <v>257779</v>
      </c>
      <c r="J413" s="954">
        <f t="shared" si="11"/>
        <v>495994</v>
      </c>
      <c r="K413" s="954">
        <f t="shared" si="11"/>
        <v>803429</v>
      </c>
      <c r="L413" s="954">
        <f>SUM(L400:L411)</f>
        <v>0</v>
      </c>
    </row>
    <row r="414" spans="2:12" ht="12.75">
      <c r="B414" s="970"/>
      <c r="C414" s="955"/>
      <c r="D414" s="955"/>
      <c r="E414" s="955"/>
      <c r="F414" s="955"/>
      <c r="G414" s="955"/>
      <c r="H414" s="955"/>
      <c r="I414" s="955"/>
      <c r="J414" s="955"/>
      <c r="K414" s="955"/>
      <c r="L414" s="967"/>
    </row>
    <row r="415" spans="2:12" ht="12.75">
      <c r="B415" s="970"/>
      <c r="C415" s="1179" t="s">
        <v>309</v>
      </c>
      <c r="D415" s="1179"/>
      <c r="E415" s="1179"/>
      <c r="F415" s="1179"/>
      <c r="G415" s="1179"/>
      <c r="H415" s="1179"/>
      <c r="I415" s="1179"/>
      <c r="J415" s="1179"/>
      <c r="K415" s="1179"/>
      <c r="L415" s="1180"/>
    </row>
    <row r="416" spans="2:12" ht="12.75">
      <c r="B416" s="969"/>
      <c r="C416" s="955"/>
      <c r="D416" s="955"/>
      <c r="E416" s="955"/>
      <c r="F416" s="955"/>
      <c r="G416" s="955"/>
      <c r="H416" s="955"/>
      <c r="I416" s="955"/>
      <c r="J416" s="955"/>
      <c r="K416" s="955"/>
      <c r="L416" s="967"/>
    </row>
    <row r="417" spans="2:12" ht="12.75">
      <c r="B417" s="971" t="s">
        <v>285</v>
      </c>
      <c r="C417" s="950">
        <f t="shared" ref="C417:C428" si="12">SUM(D417+H417)</f>
        <v>41284749</v>
      </c>
      <c r="D417" s="950">
        <v>258614</v>
      </c>
      <c r="E417" s="950">
        <v>82064</v>
      </c>
      <c r="F417" s="950">
        <v>124018</v>
      </c>
      <c r="G417" s="950">
        <v>52532</v>
      </c>
      <c r="H417" s="950">
        <v>41026135</v>
      </c>
      <c r="I417" s="950">
        <v>5754367</v>
      </c>
      <c r="J417" s="950">
        <v>11777688</v>
      </c>
      <c r="K417" s="950">
        <v>23494080</v>
      </c>
      <c r="L417" s="950">
        <v>0</v>
      </c>
    </row>
    <row r="418" spans="2:12" ht="12.75">
      <c r="B418" s="971" t="s">
        <v>286</v>
      </c>
      <c r="C418" s="950">
        <f t="shared" si="12"/>
        <v>39885929</v>
      </c>
      <c r="D418" s="950">
        <v>248053</v>
      </c>
      <c r="E418" s="950">
        <v>69467</v>
      </c>
      <c r="F418" s="950">
        <v>130095</v>
      </c>
      <c r="G418" s="950">
        <v>48491</v>
      </c>
      <c r="H418" s="950">
        <v>39637876</v>
      </c>
      <c r="I418" s="950">
        <v>5869144</v>
      </c>
      <c r="J418" s="950">
        <v>11348293</v>
      </c>
      <c r="K418" s="950">
        <v>22420439</v>
      </c>
      <c r="L418" s="950">
        <v>0</v>
      </c>
    </row>
    <row r="419" spans="2:12" ht="12.75">
      <c r="B419" s="971" t="s">
        <v>287</v>
      </c>
      <c r="C419" s="950">
        <f t="shared" si="12"/>
        <v>49565417</v>
      </c>
      <c r="D419" s="951">
        <v>279950</v>
      </c>
      <c r="E419" s="951">
        <v>90328</v>
      </c>
      <c r="F419" s="951">
        <v>159641</v>
      </c>
      <c r="G419" s="952">
        <v>29981</v>
      </c>
      <c r="H419" s="950">
        <v>49285467</v>
      </c>
      <c r="I419" s="951">
        <v>7544830</v>
      </c>
      <c r="J419" s="951">
        <v>13676720</v>
      </c>
      <c r="K419" s="951">
        <v>28063917</v>
      </c>
      <c r="L419" s="952">
        <v>0</v>
      </c>
    </row>
    <row r="420" spans="2:12" ht="12.75">
      <c r="B420" s="971" t="s">
        <v>288</v>
      </c>
      <c r="C420" s="950">
        <f t="shared" si="12"/>
        <v>41822512</v>
      </c>
      <c r="D420" s="950">
        <v>297950</v>
      </c>
      <c r="E420" s="953">
        <v>106177</v>
      </c>
      <c r="F420" s="953">
        <v>154822</v>
      </c>
      <c r="G420" s="950">
        <v>36951</v>
      </c>
      <c r="H420" s="950">
        <v>41524562</v>
      </c>
      <c r="I420" s="950">
        <v>5781070</v>
      </c>
      <c r="J420" s="950">
        <v>11588848</v>
      </c>
      <c r="K420" s="950">
        <v>24154644</v>
      </c>
      <c r="L420" s="950">
        <v>0</v>
      </c>
    </row>
    <row r="421" spans="2:12" ht="12.75">
      <c r="B421" s="971" t="s">
        <v>289</v>
      </c>
      <c r="C421" s="950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0">
        <v>0</v>
      </c>
    </row>
    <row r="422" spans="2:12" ht="12.75">
      <c r="B422" s="971" t="s">
        <v>290</v>
      </c>
      <c r="C422" s="950">
        <f t="shared" si="12"/>
        <v>48420690</v>
      </c>
      <c r="D422" s="950">
        <v>290566</v>
      </c>
      <c r="E422" s="953">
        <v>79673</v>
      </c>
      <c r="F422" s="953">
        <v>178876</v>
      </c>
      <c r="G422" s="950">
        <v>32017</v>
      </c>
      <c r="H422" s="950">
        <v>48130124</v>
      </c>
      <c r="I422" s="950">
        <v>7982252</v>
      </c>
      <c r="J422" s="950">
        <v>13825867</v>
      </c>
      <c r="K422" s="950">
        <v>26322005</v>
      </c>
      <c r="L422" s="950">
        <v>0</v>
      </c>
    </row>
    <row r="423" spans="2:12" ht="12.75">
      <c r="B423" s="971" t="s">
        <v>291</v>
      </c>
      <c r="C423" s="950">
        <f t="shared" si="12"/>
        <v>49583982</v>
      </c>
      <c r="D423" s="951">
        <v>288103</v>
      </c>
      <c r="E423" s="951">
        <v>81207</v>
      </c>
      <c r="F423" s="951">
        <v>167580</v>
      </c>
      <c r="G423" s="952">
        <v>39316</v>
      </c>
      <c r="H423" s="950">
        <v>49295879</v>
      </c>
      <c r="I423" s="951">
        <v>7692900</v>
      </c>
      <c r="J423" s="951">
        <v>14162171</v>
      </c>
      <c r="K423" s="951">
        <v>27440808</v>
      </c>
      <c r="L423" s="952">
        <v>0</v>
      </c>
    </row>
    <row r="424" spans="2:12" ht="12.75">
      <c r="B424" s="971" t="s">
        <v>292</v>
      </c>
      <c r="C424" s="950">
        <v>49308554</v>
      </c>
      <c r="D424" s="951">
        <v>248689</v>
      </c>
      <c r="E424" s="951">
        <v>84427</v>
      </c>
      <c r="F424" s="951">
        <v>146773</v>
      </c>
      <c r="G424" s="952">
        <v>17489</v>
      </c>
      <c r="H424" s="950">
        <v>49059865</v>
      </c>
      <c r="I424" s="951">
        <v>6595512</v>
      </c>
      <c r="J424" s="951">
        <v>13787237</v>
      </c>
      <c r="K424" s="951">
        <v>28677116</v>
      </c>
      <c r="L424" s="952">
        <v>0</v>
      </c>
    </row>
    <row r="425" spans="2:12" ht="12.75">
      <c r="B425" s="971" t="s">
        <v>293</v>
      </c>
      <c r="C425" s="950">
        <v>49438456</v>
      </c>
      <c r="D425" s="951">
        <v>345800</v>
      </c>
      <c r="E425" s="951">
        <v>89061</v>
      </c>
      <c r="F425" s="951">
        <v>167893</v>
      </c>
      <c r="G425" s="952">
        <v>88846</v>
      </c>
      <c r="H425" s="950">
        <v>49092656</v>
      </c>
      <c r="I425" s="951">
        <v>6815830</v>
      </c>
      <c r="J425" s="951">
        <v>14849864</v>
      </c>
      <c r="K425" s="951">
        <v>27426962</v>
      </c>
      <c r="L425" s="952">
        <v>0</v>
      </c>
    </row>
    <row r="426" spans="2:12" ht="12.75">
      <c r="B426" s="971" t="s">
        <v>294</v>
      </c>
      <c r="C426" s="950">
        <v>50346027</v>
      </c>
      <c r="D426" s="951">
        <v>295352</v>
      </c>
      <c r="E426" s="951">
        <v>84726</v>
      </c>
      <c r="F426" s="951">
        <v>167445</v>
      </c>
      <c r="G426" s="951">
        <v>43181</v>
      </c>
      <c r="H426" s="953">
        <v>50050675</v>
      </c>
      <c r="I426" s="951">
        <v>7132124</v>
      </c>
      <c r="J426" s="951">
        <v>15718038</v>
      </c>
      <c r="K426" s="951">
        <v>27200513</v>
      </c>
      <c r="L426" s="952">
        <v>0</v>
      </c>
    </row>
    <row r="427" spans="2:12" ht="12.75">
      <c r="B427" s="971" t="s">
        <v>295</v>
      </c>
      <c r="C427" s="950">
        <f t="shared" si="12"/>
        <v>0</v>
      </c>
      <c r="D427" s="951"/>
      <c r="E427" s="951"/>
      <c r="F427" s="951"/>
      <c r="G427" s="951"/>
      <c r="H427" s="951"/>
      <c r="I427" s="951"/>
      <c r="J427" s="951"/>
      <c r="K427" s="951"/>
      <c r="L427" s="952"/>
    </row>
    <row r="428" spans="2:12" ht="12.75">
      <c r="B428" s="971" t="s">
        <v>296</v>
      </c>
      <c r="C428" s="950">
        <f t="shared" si="12"/>
        <v>0</v>
      </c>
      <c r="D428" s="951"/>
      <c r="E428" s="951"/>
      <c r="F428" s="951"/>
      <c r="G428" s="951"/>
      <c r="H428" s="951"/>
      <c r="I428" s="951"/>
      <c r="J428" s="951"/>
      <c r="K428" s="951"/>
      <c r="L428" s="952"/>
    </row>
    <row r="429" spans="2:12" ht="12.75">
      <c r="B429" s="970"/>
      <c r="C429" s="953"/>
      <c r="D429" s="953"/>
      <c r="E429" s="953"/>
      <c r="F429" s="953"/>
      <c r="G429" s="953"/>
      <c r="H429" s="953"/>
      <c r="I429" s="953"/>
      <c r="J429" s="953"/>
      <c r="K429" s="953"/>
      <c r="L429" s="950"/>
    </row>
    <row r="430" spans="2:12" ht="12.75">
      <c r="B430" s="972">
        <v>2016</v>
      </c>
      <c r="C430" s="954">
        <f t="shared" ref="C430:L430" si="13">SUM(C417:C428)</f>
        <v>466729998</v>
      </c>
      <c r="D430" s="954">
        <f t="shared" si="13"/>
        <v>2811906</v>
      </c>
      <c r="E430" s="954">
        <f t="shared" si="13"/>
        <v>851745</v>
      </c>
      <c r="F430" s="954">
        <f t="shared" si="13"/>
        <v>1526383</v>
      </c>
      <c r="G430" s="954">
        <f t="shared" si="13"/>
        <v>433778</v>
      </c>
      <c r="H430" s="954">
        <f t="shared" si="13"/>
        <v>463918092</v>
      </c>
      <c r="I430" s="954">
        <f t="shared" si="13"/>
        <v>67670623</v>
      </c>
      <c r="J430" s="954">
        <f t="shared" si="13"/>
        <v>132462022</v>
      </c>
      <c r="K430" s="954">
        <f t="shared" si="13"/>
        <v>263785447</v>
      </c>
      <c r="L430" s="954">
        <f t="shared" si="13"/>
        <v>0</v>
      </c>
    </row>
    <row r="431" spans="2:12" ht="12.75">
      <c r="B431" s="956"/>
      <c r="C431" s="957"/>
      <c r="D431" s="957"/>
      <c r="E431" s="957"/>
      <c r="F431" s="957"/>
      <c r="G431" s="957"/>
      <c r="H431" s="957"/>
      <c r="I431" s="957"/>
      <c r="J431" s="957"/>
      <c r="K431" s="957"/>
      <c r="L431" s="957"/>
    </row>
    <row r="432" spans="2:12" ht="12.75" customHeight="1">
      <c r="B432" s="1181" t="s">
        <v>273</v>
      </c>
      <c r="C432" s="1183" t="s">
        <v>22</v>
      </c>
      <c r="D432" s="1183" t="s">
        <v>274</v>
      </c>
      <c r="E432" s="1185" t="s">
        <v>275</v>
      </c>
      <c r="F432" s="1186"/>
      <c r="G432" s="1187"/>
      <c r="H432" s="1188" t="s">
        <v>276</v>
      </c>
      <c r="I432" s="1190" t="s">
        <v>277</v>
      </c>
      <c r="J432" s="1191"/>
      <c r="K432" s="1191"/>
      <c r="L432" s="1192"/>
    </row>
    <row r="433" spans="2:12" ht="11.25" customHeight="1">
      <c r="B433" s="1182"/>
      <c r="C433" s="1184"/>
      <c r="D433" s="1184"/>
      <c r="E433" s="1193" t="s">
        <v>314</v>
      </c>
      <c r="F433" s="1195" t="s">
        <v>315</v>
      </c>
      <c r="G433" s="1195" t="s">
        <v>316</v>
      </c>
      <c r="H433" s="1189"/>
      <c r="I433" s="1197" t="s">
        <v>281</v>
      </c>
      <c r="J433" s="1197" t="s">
        <v>24</v>
      </c>
      <c r="K433" s="1183" t="s">
        <v>282</v>
      </c>
      <c r="L433" s="1197" t="s">
        <v>283</v>
      </c>
    </row>
    <row r="434" spans="2:12" ht="11.25" customHeight="1">
      <c r="B434" s="1182"/>
      <c r="C434" s="1184"/>
      <c r="D434" s="1184"/>
      <c r="E434" s="1194"/>
      <c r="F434" s="1196"/>
      <c r="G434" s="1196"/>
      <c r="H434" s="1189"/>
      <c r="I434" s="1198"/>
      <c r="J434" s="1198"/>
      <c r="K434" s="1199"/>
      <c r="L434" s="1198"/>
    </row>
    <row r="435" spans="2:12" ht="12.75">
      <c r="B435" s="947">
        <v>0</v>
      </c>
      <c r="C435" s="958">
        <v>1</v>
      </c>
      <c r="D435" s="958">
        <v>2</v>
      </c>
      <c r="E435" s="959">
        <v>3</v>
      </c>
      <c r="F435" s="959">
        <v>4</v>
      </c>
      <c r="G435" s="958">
        <v>5</v>
      </c>
      <c r="H435" s="958">
        <v>6</v>
      </c>
      <c r="I435" s="958">
        <v>7</v>
      </c>
      <c r="J435" s="958">
        <v>8</v>
      </c>
      <c r="K435" s="958">
        <v>9</v>
      </c>
      <c r="L435" s="958">
        <v>10</v>
      </c>
    </row>
    <row r="436" spans="2:12" ht="12.75">
      <c r="B436" s="969"/>
      <c r="C436" s="955"/>
      <c r="D436" s="955"/>
      <c r="E436" s="955"/>
      <c r="F436" s="955"/>
      <c r="G436" s="955"/>
      <c r="H436" s="955"/>
      <c r="I436" s="955"/>
      <c r="J436" s="955"/>
      <c r="K436" s="955"/>
      <c r="L436" s="967"/>
    </row>
    <row r="437" spans="2:12" ht="12.75">
      <c r="B437" s="970"/>
      <c r="C437" s="1179" t="s">
        <v>310</v>
      </c>
      <c r="D437" s="1179"/>
      <c r="E437" s="1179"/>
      <c r="F437" s="1179"/>
      <c r="G437" s="1179"/>
      <c r="H437" s="1179"/>
      <c r="I437" s="1179"/>
      <c r="J437" s="1179"/>
      <c r="K437" s="1179"/>
      <c r="L437" s="1180"/>
    </row>
    <row r="438" spans="2:12" ht="12.75">
      <c r="B438" s="97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8"/>
    </row>
    <row r="439" spans="2:12" ht="12.75">
      <c r="B439" s="971" t="s">
        <v>285</v>
      </c>
      <c r="C439" s="950">
        <f>SUM(D439+H439)</f>
        <v>82047763</v>
      </c>
      <c r="D439" s="950">
        <v>445114</v>
      </c>
      <c r="E439" s="950">
        <v>144107</v>
      </c>
      <c r="F439" s="950">
        <v>212420</v>
      </c>
      <c r="G439" s="950">
        <v>88587</v>
      </c>
      <c r="H439" s="950">
        <v>81602649</v>
      </c>
      <c r="I439" s="950">
        <v>11433324</v>
      </c>
      <c r="J439" s="950">
        <v>24279425</v>
      </c>
      <c r="K439" s="950">
        <v>45889900</v>
      </c>
      <c r="L439" s="950">
        <v>0</v>
      </c>
    </row>
    <row r="440" spans="2:12" ht="12.75">
      <c r="B440" s="971" t="s">
        <v>286</v>
      </c>
      <c r="C440" s="950">
        <f t="shared" ref="C440:C450" si="14">SUM(D440+H440)</f>
        <v>79287813</v>
      </c>
      <c r="D440" s="950">
        <v>431200</v>
      </c>
      <c r="E440" s="950">
        <v>121487</v>
      </c>
      <c r="F440" s="950">
        <v>225727</v>
      </c>
      <c r="G440" s="950">
        <v>83986</v>
      </c>
      <c r="H440" s="950">
        <v>78856613</v>
      </c>
      <c r="I440" s="950">
        <v>11712359</v>
      </c>
      <c r="J440" s="950">
        <v>23159515</v>
      </c>
      <c r="K440" s="950">
        <v>43984739</v>
      </c>
      <c r="L440" s="950">
        <v>0</v>
      </c>
    </row>
    <row r="441" spans="2:12" ht="12.75">
      <c r="B441" s="971" t="s">
        <v>287</v>
      </c>
      <c r="C441" s="950">
        <f t="shared" si="14"/>
        <v>98808454</v>
      </c>
      <c r="D441" s="951">
        <v>475895</v>
      </c>
      <c r="E441" s="951">
        <v>153902</v>
      </c>
      <c r="F441" s="951">
        <v>271849</v>
      </c>
      <c r="G441" s="952">
        <v>50144</v>
      </c>
      <c r="H441" s="950">
        <v>98332559</v>
      </c>
      <c r="I441" s="951">
        <v>15012576</v>
      </c>
      <c r="J441" s="951">
        <v>28202934</v>
      </c>
      <c r="K441" s="951">
        <v>55117049</v>
      </c>
      <c r="L441" s="952">
        <v>0</v>
      </c>
    </row>
    <row r="442" spans="2:12" ht="12.75">
      <c r="B442" s="971" t="s">
        <v>288</v>
      </c>
      <c r="C442" s="950">
        <f t="shared" si="14"/>
        <v>83378440</v>
      </c>
      <c r="D442" s="950">
        <v>506953</v>
      </c>
      <c r="E442" s="953">
        <v>180973</v>
      </c>
      <c r="F442" s="953">
        <v>263009</v>
      </c>
      <c r="G442" s="953">
        <v>62971</v>
      </c>
      <c r="H442" s="950">
        <v>82871487</v>
      </c>
      <c r="I442" s="953">
        <v>11495417</v>
      </c>
      <c r="J442" s="953">
        <v>23956645</v>
      </c>
      <c r="K442" s="953">
        <v>47419425</v>
      </c>
      <c r="L442" s="953">
        <v>0</v>
      </c>
    </row>
    <row r="443" spans="2:12" ht="12.75">
      <c r="B443" s="971" t="s">
        <v>289</v>
      </c>
      <c r="C443" s="950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1" t="s">
        <v>290</v>
      </c>
      <c r="C444" s="950">
        <f t="shared" si="14"/>
        <v>97715871</v>
      </c>
      <c r="D444" s="950">
        <v>501090</v>
      </c>
      <c r="E444" s="953">
        <v>136122</v>
      </c>
      <c r="F444" s="953">
        <v>308716</v>
      </c>
      <c r="G444" s="953">
        <v>56252</v>
      </c>
      <c r="H444" s="950">
        <v>97214781</v>
      </c>
      <c r="I444" s="953">
        <v>15895397</v>
      </c>
      <c r="J444" s="953">
        <v>28478797</v>
      </c>
      <c r="K444" s="953">
        <v>52840587</v>
      </c>
      <c r="L444" s="953">
        <v>0</v>
      </c>
    </row>
    <row r="445" spans="2:12" ht="12.75">
      <c r="B445" s="971" t="s">
        <v>291</v>
      </c>
      <c r="C445" s="950">
        <f>SUM(D445+H445)</f>
        <v>99467079</v>
      </c>
      <c r="D445" s="951">
        <v>496753</v>
      </c>
      <c r="E445" s="951">
        <v>139368</v>
      </c>
      <c r="F445" s="951">
        <v>288296</v>
      </c>
      <c r="G445" s="952">
        <v>69089</v>
      </c>
      <c r="H445" s="950">
        <v>98970326</v>
      </c>
      <c r="I445" s="951">
        <v>15406513</v>
      </c>
      <c r="J445" s="951">
        <v>29584265</v>
      </c>
      <c r="K445" s="951">
        <v>53979548</v>
      </c>
      <c r="L445" s="952">
        <v>0</v>
      </c>
    </row>
    <row r="446" spans="2:12" ht="12.75">
      <c r="B446" s="971" t="s">
        <v>292</v>
      </c>
      <c r="C446" s="950">
        <v>98783442</v>
      </c>
      <c r="D446" s="951">
        <v>431889</v>
      </c>
      <c r="E446" s="951">
        <v>146917</v>
      </c>
      <c r="F446" s="951">
        <v>253926</v>
      </c>
      <c r="G446" s="952">
        <v>31046</v>
      </c>
      <c r="H446" s="950">
        <v>98351553</v>
      </c>
      <c r="I446" s="951">
        <v>13211629</v>
      </c>
      <c r="J446" s="951">
        <v>28906546</v>
      </c>
      <c r="K446" s="951">
        <v>56233378</v>
      </c>
      <c r="L446" s="952">
        <v>0</v>
      </c>
    </row>
    <row r="447" spans="2:12" ht="12.75">
      <c r="B447" s="971" t="s">
        <v>293</v>
      </c>
      <c r="C447" s="950">
        <v>99441068</v>
      </c>
      <c r="D447" s="950">
        <v>604779</v>
      </c>
      <c r="E447" s="953">
        <v>156559</v>
      </c>
      <c r="F447" s="953">
        <v>296235</v>
      </c>
      <c r="G447" s="953">
        <v>151985</v>
      </c>
      <c r="H447" s="950">
        <v>98836289</v>
      </c>
      <c r="I447" s="953">
        <v>13738070</v>
      </c>
      <c r="J447" s="953">
        <v>31047650</v>
      </c>
      <c r="K447" s="953">
        <v>54050569</v>
      </c>
      <c r="L447" s="953">
        <v>0</v>
      </c>
    </row>
    <row r="448" spans="2:12" ht="12.75">
      <c r="B448" s="971" t="s">
        <v>294</v>
      </c>
      <c r="C448" s="950">
        <v>100815036</v>
      </c>
      <c r="D448" s="951">
        <v>512334</v>
      </c>
      <c r="E448" s="951">
        <v>145829</v>
      </c>
      <c r="F448" s="951">
        <v>290888</v>
      </c>
      <c r="G448" s="951">
        <v>75617</v>
      </c>
      <c r="H448" s="953">
        <v>100302702</v>
      </c>
      <c r="I448" s="951">
        <v>14244388</v>
      </c>
      <c r="J448" s="951">
        <v>32756234</v>
      </c>
      <c r="K448" s="951">
        <v>53302080</v>
      </c>
      <c r="L448" s="952">
        <v>0</v>
      </c>
    </row>
    <row r="449" spans="2:12" ht="12.75">
      <c r="B449" s="971" t="s">
        <v>295</v>
      </c>
      <c r="C449" s="950">
        <f t="shared" si="14"/>
        <v>0</v>
      </c>
      <c r="D449" s="951"/>
      <c r="E449" s="951"/>
      <c r="F449" s="951"/>
      <c r="G449" s="952"/>
      <c r="H449" s="961"/>
      <c r="I449" s="951"/>
      <c r="J449" s="951"/>
      <c r="K449" s="951"/>
      <c r="L449" s="952"/>
    </row>
    <row r="450" spans="2:12" ht="12.75">
      <c r="B450" s="971" t="s">
        <v>296</v>
      </c>
      <c r="C450" s="950">
        <f t="shared" si="14"/>
        <v>0</v>
      </c>
      <c r="D450" s="951"/>
      <c r="E450" s="951"/>
      <c r="F450" s="951"/>
      <c r="G450" s="952"/>
      <c r="H450" s="961"/>
      <c r="I450" s="951"/>
      <c r="J450" s="951"/>
      <c r="K450" s="951"/>
      <c r="L450" s="952"/>
    </row>
    <row r="451" spans="2:12" ht="12.75">
      <c r="B451" s="971"/>
      <c r="C451" s="962"/>
      <c r="D451" s="963"/>
      <c r="E451" s="964"/>
      <c r="F451" s="964"/>
      <c r="G451" s="964"/>
      <c r="H451" s="963"/>
      <c r="I451" s="964"/>
      <c r="J451" s="964"/>
      <c r="K451" s="964"/>
      <c r="L451" s="964"/>
    </row>
    <row r="452" spans="2:12" ht="12.75">
      <c r="B452" s="972">
        <v>2016</v>
      </c>
      <c r="C452" s="965">
        <f t="shared" ref="C452:K452" si="15">SUM(C439:C450)</f>
        <v>933646044</v>
      </c>
      <c r="D452" s="965">
        <f t="shared" si="15"/>
        <v>4850831</v>
      </c>
      <c r="E452" s="965">
        <f t="shared" si="15"/>
        <v>1471062</v>
      </c>
      <c r="F452" s="965">
        <f t="shared" si="15"/>
        <v>2632987</v>
      </c>
      <c r="G452" s="965">
        <f t="shared" si="15"/>
        <v>746782</v>
      </c>
      <c r="H452" s="965">
        <f t="shared" si="15"/>
        <v>928795213</v>
      </c>
      <c r="I452" s="965">
        <f t="shared" si="15"/>
        <v>135138974</v>
      </c>
      <c r="J452" s="965">
        <f t="shared" si="15"/>
        <v>274624325</v>
      </c>
      <c r="K452" s="965">
        <f t="shared" si="15"/>
        <v>519031914</v>
      </c>
      <c r="L452" s="96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5" zoomScale="75" workbookViewId="0">
      <selection activeCell="P438" sqref="P438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6" t="s">
        <v>226</v>
      </c>
      <c r="B2" s="1256"/>
      <c r="C2" s="1256"/>
      <c r="D2" s="1256"/>
      <c r="E2" s="1256"/>
      <c r="F2" s="1256"/>
      <c r="G2" s="1256"/>
      <c r="H2" s="1256"/>
      <c r="I2" s="1256"/>
      <c r="J2" s="1256"/>
      <c r="K2" s="1256"/>
      <c r="L2" s="1256"/>
      <c r="M2" s="1256"/>
    </row>
    <row r="3" spans="1:29" ht="12.75" hidden="1" customHeight="1">
      <c r="A3" s="1256"/>
      <c r="B3" s="1256"/>
      <c r="C3" s="1256"/>
      <c r="D3" s="1256"/>
      <c r="E3" s="1256"/>
      <c r="F3" s="1256"/>
      <c r="G3" s="1256"/>
      <c r="H3" s="1256"/>
      <c r="I3" s="1256"/>
      <c r="J3" s="1256"/>
      <c r="K3" s="1256"/>
      <c r="L3" s="1256"/>
      <c r="M3" s="1256"/>
    </row>
    <row r="4" spans="1:29" ht="12.75" hidden="1" customHeight="1">
      <c r="A4" s="1256"/>
      <c r="B4" s="1256"/>
      <c r="C4" s="1256"/>
      <c r="D4" s="1256"/>
      <c r="E4" s="1256"/>
      <c r="F4" s="1256"/>
      <c r="G4" s="1256"/>
      <c r="H4" s="1256"/>
      <c r="I4" s="1256"/>
      <c r="J4" s="1256"/>
      <c r="K4" s="1256"/>
      <c r="L4" s="1256"/>
      <c r="M4" s="1256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55" t="s">
        <v>229</v>
      </c>
      <c r="R7" s="1255"/>
      <c r="S7" s="1255"/>
      <c r="T7" s="180"/>
      <c r="U7" s="177">
        <v>2003</v>
      </c>
      <c r="V7" s="1255" t="s">
        <v>230</v>
      </c>
      <c r="W7" s="1257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55" t="s">
        <v>229</v>
      </c>
      <c r="Q16" s="1255"/>
      <c r="R16" s="1255"/>
      <c r="S16" s="1255"/>
      <c r="T16" s="178"/>
      <c r="U16" s="177">
        <v>2004</v>
      </c>
      <c r="V16" s="1255" t="s">
        <v>230</v>
      </c>
      <c r="W16" s="1255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55" t="s">
        <v>229</v>
      </c>
      <c r="Q25" s="1255"/>
      <c r="R25" s="1255"/>
      <c r="S25" s="1255"/>
      <c r="T25" s="178"/>
      <c r="U25" s="177">
        <v>2005</v>
      </c>
      <c r="V25" s="1255" t="s">
        <v>230</v>
      </c>
      <c r="W25" s="1255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55" t="s">
        <v>229</v>
      </c>
      <c r="Q34" s="1255"/>
      <c r="R34" s="1255"/>
      <c r="S34" s="1255"/>
      <c r="T34" s="178"/>
      <c r="U34" s="177">
        <v>2006</v>
      </c>
      <c r="V34" s="1255" t="s">
        <v>230</v>
      </c>
      <c r="W34" s="1255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55" t="s">
        <v>229</v>
      </c>
      <c r="Q43" s="1255"/>
      <c r="R43" s="1255"/>
      <c r="S43" s="1255"/>
      <c r="T43" s="178"/>
      <c r="U43" s="177">
        <v>2007</v>
      </c>
      <c r="V43" s="1255" t="s">
        <v>230</v>
      </c>
      <c r="W43" s="1255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55" t="s">
        <v>229</v>
      </c>
      <c r="Q52" s="1255"/>
      <c r="R52" s="1255"/>
      <c r="S52" s="1255"/>
      <c r="T52" s="178"/>
      <c r="U52" s="177">
        <v>2008</v>
      </c>
      <c r="V52" s="1255" t="s">
        <v>230</v>
      </c>
      <c r="W52" s="1255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55" t="s">
        <v>229</v>
      </c>
      <c r="Q61" s="1255"/>
      <c r="R61" s="1255"/>
      <c r="S61" s="1255"/>
      <c r="T61" s="178"/>
      <c r="U61" s="177">
        <v>2009</v>
      </c>
      <c r="V61" s="1255" t="s">
        <v>230</v>
      </c>
      <c r="W61" s="1255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55" t="s">
        <v>229</v>
      </c>
      <c r="Q70" s="1255"/>
      <c r="R70" s="1255"/>
      <c r="S70" s="1255"/>
      <c r="T70" s="178"/>
      <c r="U70" s="177">
        <v>2010</v>
      </c>
      <c r="V70" s="1255" t="s">
        <v>230</v>
      </c>
      <c r="W70" s="1255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55" t="s">
        <v>229</v>
      </c>
      <c r="Q79" s="1255"/>
      <c r="R79" s="1255"/>
      <c r="S79" s="1255"/>
      <c r="T79" s="178"/>
      <c r="U79" s="177">
        <v>2011</v>
      </c>
      <c r="V79" s="1255" t="s">
        <v>230</v>
      </c>
      <c r="W79" s="1255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55" t="s">
        <v>229</v>
      </c>
      <c r="Q88" s="1255"/>
      <c r="R88" s="1255"/>
      <c r="S88" s="1255"/>
      <c r="T88" s="178"/>
      <c r="U88" s="177">
        <v>2012</v>
      </c>
      <c r="V88" s="1255" t="s">
        <v>230</v>
      </c>
      <c r="W88" s="1255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55" t="s">
        <v>229</v>
      </c>
      <c r="Q97" s="1255"/>
      <c r="R97" s="1255"/>
      <c r="S97" s="1255"/>
      <c r="T97" s="178"/>
      <c r="U97" s="177">
        <v>2013</v>
      </c>
      <c r="V97" s="1255" t="s">
        <v>230</v>
      </c>
      <c r="W97" s="1255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55" t="s">
        <v>229</v>
      </c>
      <c r="Q106" s="1255"/>
      <c r="R106" s="1255"/>
      <c r="S106" s="1255"/>
      <c r="T106" s="178"/>
      <c r="U106" s="177">
        <v>2014</v>
      </c>
      <c r="V106" s="1255" t="s">
        <v>230</v>
      </c>
      <c r="W106" s="1255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55" t="s">
        <v>229</v>
      </c>
      <c r="Q116" s="1255"/>
      <c r="R116" s="1255"/>
      <c r="S116" s="1255"/>
      <c r="T116" s="178"/>
      <c r="U116" s="177">
        <v>2015</v>
      </c>
      <c r="V116" s="1255" t="s">
        <v>230</v>
      </c>
      <c r="W116" s="1255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55" t="s">
        <v>229</v>
      </c>
      <c r="Q126" s="1255"/>
      <c r="R126" s="1255"/>
      <c r="S126" s="1255"/>
      <c r="T126" s="178"/>
      <c r="U126" s="177">
        <v>2016</v>
      </c>
      <c r="V126" s="1255" t="s">
        <v>230</v>
      </c>
      <c r="W126" s="1255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55" t="s">
        <v>229</v>
      </c>
      <c r="Q136" s="1255"/>
      <c r="R136" s="1255"/>
      <c r="S136" s="1255"/>
      <c r="T136" s="178"/>
      <c r="U136" s="177">
        <v>2017</v>
      </c>
      <c r="V136" s="1255" t="s">
        <v>230</v>
      </c>
      <c r="W136" s="1255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V186*B432</f>
        <v>4.0776369705882356</v>
      </c>
      <c r="W317" s="407">
        <f>W186*B432</f>
        <v>3.9317417558823529</v>
      </c>
      <c r="X317" s="391"/>
      <c r="Y317" s="405" t="s">
        <v>251</v>
      </c>
      <c r="Z317" s="406">
        <f>Z186*B432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V187*B434</f>
        <v>4.8016513794117648</v>
      </c>
      <c r="W318" s="407">
        <f>W187*B434</f>
        <v>4.5870374323529415</v>
      </c>
      <c r="X318" s="391"/>
      <c r="Y318" s="411" t="s">
        <v>252</v>
      </c>
      <c r="Z318" s="406">
        <f>Z187*B434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V188*B435</f>
        <v>4.7351092892156865</v>
      </c>
      <c r="W319" s="407">
        <f>W188*B435</f>
        <v>4.5663361960784314</v>
      </c>
      <c r="X319" s="391"/>
      <c r="Y319" s="411" t="s">
        <v>253</v>
      </c>
      <c r="Z319" s="406">
        <f>Z188*B435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V189*B436</f>
        <v>4.0061165294117655</v>
      </c>
      <c r="W320" s="407">
        <f>W189*B436</f>
        <v>3.9322889999999999</v>
      </c>
      <c r="X320" s="391"/>
      <c r="Y320" s="411" t="s">
        <v>254</v>
      </c>
      <c r="Z320" s="406">
        <f>Z189*B436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V190*B437</f>
        <v>3.2686245</v>
      </c>
      <c r="W321" s="407">
        <f>W190*B437</f>
        <v>3.2152270000000001</v>
      </c>
      <c r="X321" s="391"/>
      <c r="Y321" s="411" t="s">
        <v>101</v>
      </c>
      <c r="Z321" s="406">
        <f>Z190*B437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V191*B438</f>
        <v>3.9518932470588237</v>
      </c>
      <c r="W322" s="407">
        <f>W191*B438</f>
        <v>3.9043782470588235</v>
      </c>
      <c r="X322" s="391"/>
      <c r="Y322" s="405" t="s">
        <v>255</v>
      </c>
      <c r="Z322" s="406">
        <f>Z191*B438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V195*B432</f>
        <v>4.1007601470588231</v>
      </c>
      <c r="W326" s="406">
        <f>W195*B432</f>
        <v>4.0820955882352941</v>
      </c>
      <c r="X326" s="391"/>
      <c r="Y326" s="405" t="s">
        <v>251</v>
      </c>
      <c r="Z326" s="406">
        <f>Z195*B432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V196*B434</f>
        <v>4.7144876813725496</v>
      </c>
      <c r="W327" s="406">
        <f>W196*B434</f>
        <v>4.7746849980392163</v>
      </c>
      <c r="X327" s="391"/>
      <c r="Y327" s="411" t="s">
        <v>252</v>
      </c>
      <c r="Z327" s="406">
        <f>Z196*B434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V197*B435</f>
        <v>4.664502926470588</v>
      </c>
      <c r="W328" s="406">
        <f>W197*B435</f>
        <v>4.7685887500000002</v>
      </c>
      <c r="X328" s="391"/>
      <c r="Y328" s="411" t="s">
        <v>253</v>
      </c>
      <c r="Z328" s="406">
        <f>Z197*B435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V198*B436</f>
        <v>3.9633940588235297</v>
      </c>
      <c r="W329" s="406">
        <f>W198*B436</f>
        <v>4.1644905882352941</v>
      </c>
      <c r="X329" s="391"/>
      <c r="Y329" s="411" t="s">
        <v>254</v>
      </c>
      <c r="Z329" s="406">
        <f>Z198*B436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V199*B437</f>
        <v>3.3304695000000004</v>
      </c>
      <c r="W330" s="406">
        <f>W199*B437</f>
        <v>3.2969161029411764</v>
      </c>
      <c r="X330" s="391"/>
      <c r="Y330" s="411" t="s">
        <v>101</v>
      </c>
      <c r="Z330" s="406">
        <f>Z199*B437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V200*B438</f>
        <v>4.028483329411765</v>
      </c>
      <c r="W331" s="406">
        <f>W200*B438</f>
        <v>4.0142376823529418</v>
      </c>
      <c r="X331" s="391"/>
      <c r="Y331" s="405" t="s">
        <v>255</v>
      </c>
      <c r="Z331" s="406">
        <f>Z200*B438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V204*B432</f>
        <v>4.7136237352941182</v>
      </c>
      <c r="W335" s="406">
        <f>W204*B432</f>
        <v>4.630192411764706</v>
      </c>
      <c r="X335" s="391"/>
      <c r="Y335" s="405" t="s">
        <v>251</v>
      </c>
      <c r="Z335" s="406">
        <f>Z204*B432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V205*B434</f>
        <v>5.459579615686275</v>
      </c>
      <c r="W336" s="406">
        <f>W205*B434</f>
        <v>5.5508449980392163</v>
      </c>
      <c r="X336" s="391"/>
      <c r="Y336" s="411" t="s">
        <v>252</v>
      </c>
      <c r="Z336" s="406">
        <f>Z205*B434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V206*B435</f>
        <v>5.5558926519607841</v>
      </c>
      <c r="W337" s="406">
        <f>W206*B435</f>
        <v>5.655425205882354</v>
      </c>
      <c r="X337" s="391"/>
      <c r="Y337" s="411" t="s">
        <v>253</v>
      </c>
      <c r="Z337" s="406">
        <f>Z206*B435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V207*B436</f>
        <v>4.4158944705882357</v>
      </c>
      <c r="W338" s="406">
        <f>W207*B436</f>
        <v>4.2385865294117648</v>
      </c>
      <c r="X338" s="391"/>
      <c r="Y338" s="411" t="s">
        <v>254</v>
      </c>
      <c r="Z338" s="406">
        <f>Z207*B436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V208*B437</f>
        <v>3.7893187352941173</v>
      </c>
      <c r="W339" s="406">
        <f>W208*B437</f>
        <v>3.5650013676470591</v>
      </c>
      <c r="X339" s="391"/>
      <c r="Y339" s="411" t="s">
        <v>101</v>
      </c>
      <c r="Z339" s="406">
        <f>Z208*B437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V209*B438</f>
        <v>4.5290443058823531</v>
      </c>
      <c r="W340" s="406">
        <f>W209*B438</f>
        <v>4.5986992470588239</v>
      </c>
      <c r="X340" s="391"/>
      <c r="Y340" s="405" t="s">
        <v>255</v>
      </c>
      <c r="Z340" s="406">
        <f>Z209*B438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19" spans="1:26" ht="16.5" thickBot="1">
      <c r="A419" s="392">
        <v>2018</v>
      </c>
      <c r="B419" s="391"/>
      <c r="C419" s="391" t="s">
        <v>263</v>
      </c>
      <c r="D419" s="391"/>
      <c r="E419" s="391"/>
      <c r="F419" s="391"/>
      <c r="G419" s="391"/>
      <c r="H419" s="391"/>
      <c r="I419" s="391"/>
      <c r="J419" s="391"/>
      <c r="K419" s="391"/>
      <c r="L419" s="391"/>
      <c r="M419" s="390" t="s">
        <v>126</v>
      </c>
      <c r="N419" s="391"/>
      <c r="O419" s="392">
        <v>2017</v>
      </c>
      <c r="P419" s="393" t="s">
        <v>229</v>
      </c>
      <c r="Q419" s="393"/>
      <c r="R419" s="393"/>
      <c r="S419" s="393"/>
      <c r="T419" s="391"/>
      <c r="U419" s="392">
        <v>2017</v>
      </c>
      <c r="V419" s="393" t="s">
        <v>230</v>
      </c>
      <c r="W419" s="393"/>
      <c r="X419" s="391"/>
      <c r="Y419" s="392">
        <v>2017</v>
      </c>
      <c r="Z419" s="391"/>
    </row>
    <row r="420" spans="1:26" ht="13.5" thickBot="1">
      <c r="A420" s="397"/>
      <c r="B420" s="425" t="s">
        <v>232</v>
      </c>
      <c r="C420" s="425" t="s">
        <v>233</v>
      </c>
      <c r="D420" s="425" t="s">
        <v>234</v>
      </c>
      <c r="E420" s="425" t="s">
        <v>235</v>
      </c>
      <c r="F420" s="425" t="s">
        <v>236</v>
      </c>
      <c r="G420" s="425" t="s">
        <v>237</v>
      </c>
      <c r="H420" s="425" t="s">
        <v>238</v>
      </c>
      <c r="I420" s="425" t="s">
        <v>239</v>
      </c>
      <c r="J420" s="425" t="s">
        <v>240</v>
      </c>
      <c r="K420" s="425" t="s">
        <v>241</v>
      </c>
      <c r="L420" s="425" t="s">
        <v>242</v>
      </c>
      <c r="M420" s="426" t="s">
        <v>243</v>
      </c>
      <c r="N420" s="391"/>
      <c r="O420" s="429"/>
      <c r="P420" s="425" t="s">
        <v>244</v>
      </c>
      <c r="Q420" s="425" t="s">
        <v>245</v>
      </c>
      <c r="R420" s="425" t="s">
        <v>246</v>
      </c>
      <c r="S420" s="426" t="s">
        <v>247</v>
      </c>
      <c r="T420" s="391"/>
      <c r="U420" s="429"/>
      <c r="V420" s="425" t="s">
        <v>248</v>
      </c>
      <c r="W420" s="426" t="s">
        <v>249</v>
      </c>
      <c r="X420" s="391"/>
      <c r="Y420" s="397"/>
      <c r="Z420" s="426" t="s">
        <v>250</v>
      </c>
    </row>
    <row r="421" spans="1:26" ht="13.5" thickBot="1">
      <c r="A421" s="430" t="s">
        <v>251</v>
      </c>
      <c r="B421" s="454">
        <f t="shared" ref="B421:G421" si="215">B290*0.507</f>
        <v>1.3878024412352941</v>
      </c>
      <c r="C421" s="454">
        <f t="shared" si="215"/>
        <v>1.4425922263235293</v>
      </c>
      <c r="D421" s="455">
        <f t="shared" si="215"/>
        <v>1.5130288366470588</v>
      </c>
      <c r="E421" s="454">
        <f t="shared" si="215"/>
        <v>1.5544351737352944</v>
      </c>
      <c r="F421" s="454">
        <f t="shared" si="215"/>
        <v>1.7892592670588237</v>
      </c>
      <c r="G421" s="454">
        <f t="shared" si="215"/>
        <v>2.1232886866176468</v>
      </c>
      <c r="H421" s="454">
        <f>H290*0.507</f>
        <v>1.9380465390000001</v>
      </c>
      <c r="I421" s="454">
        <f>I290*0.507</f>
        <v>1.9341154101176474</v>
      </c>
      <c r="J421" s="454">
        <f t="shared" ref="J421:M421" si="216">J290*0.507</f>
        <v>1.983681817764706</v>
      </c>
      <c r="K421" s="454">
        <f t="shared" si="216"/>
        <v>1.9704589297058823</v>
      </c>
      <c r="L421" s="454">
        <f t="shared" si="216"/>
        <v>1.9211618484117647</v>
      </c>
      <c r="M421" s="456">
        <f t="shared" si="216"/>
        <v>1.9014984349705881</v>
      </c>
      <c r="N421" s="391"/>
      <c r="O421" s="433" t="s">
        <v>251</v>
      </c>
      <c r="P421" s="406">
        <f>P290*0.507</f>
        <v>1.487940051</v>
      </c>
      <c r="Q421" s="406">
        <f>Q290*0.507</f>
        <v>1.9145638707000003</v>
      </c>
      <c r="R421" s="406">
        <f>R290*0.507</f>
        <v>1.9937023119000001</v>
      </c>
      <c r="S421" s="406">
        <f>S290*0.507</f>
        <v>1.9683441999</v>
      </c>
      <c r="T421" s="391"/>
      <c r="U421" s="433" t="s">
        <v>251</v>
      </c>
      <c r="V421" s="406">
        <f>V290*0.507</f>
        <v>1.6891144062000001</v>
      </c>
      <c r="W421" s="406">
        <f>W290*0.507</f>
        <v>1.9810760853000002</v>
      </c>
      <c r="X421" s="391"/>
      <c r="Y421" s="433" t="s">
        <v>251</v>
      </c>
      <c r="Z421" s="406">
        <f>Z290*0.507</f>
        <v>1.8339104687647061</v>
      </c>
    </row>
    <row r="422" spans="1:26">
      <c r="A422" s="447" t="s">
        <v>256</v>
      </c>
      <c r="B422" s="457">
        <f t="shared" ref="B422:M422" si="217">B291*0.539</f>
        <v>1.797637923529412</v>
      </c>
      <c r="C422" s="458">
        <f t="shared" si="217"/>
        <v>1.7543921568627452</v>
      </c>
      <c r="D422" s="459">
        <f t="shared" si="217"/>
        <v>1.801950980392157</v>
      </c>
      <c r="E422" s="458">
        <f t="shared" si="217"/>
        <v>1.8706470588235296</v>
      </c>
      <c r="F422" s="458">
        <f t="shared" si="217"/>
        <v>2.1824215686274511</v>
      </c>
      <c r="G422" s="458">
        <f t="shared" si="217"/>
        <v>2.5100490196078433</v>
      </c>
      <c r="H422" s="458">
        <f t="shared" si="217"/>
        <v>2.3515196078431377</v>
      </c>
      <c r="I422" s="458">
        <f t="shared" si="217"/>
        <v>2.2986764705882354</v>
      </c>
      <c r="J422" s="458">
        <f t="shared" si="217"/>
        <v>2.3356666666666666</v>
      </c>
      <c r="K422" s="458">
        <f t="shared" si="217"/>
        <v>2.3250980392156868</v>
      </c>
      <c r="L422" s="458">
        <f t="shared" si="217"/>
        <v>2.3039607843137255</v>
      </c>
      <c r="M422" s="458">
        <f t="shared" si="217"/>
        <v>2.3092450980392156</v>
      </c>
      <c r="N422" s="391"/>
      <c r="O422" s="437" t="s">
        <v>256</v>
      </c>
      <c r="P422" s="412">
        <f t="shared" ref="P422:S422" si="218">P291*0.539</f>
        <v>1.8774418624500002</v>
      </c>
      <c r="Q422" s="412">
        <f t="shared" si="218"/>
        <v>2.4075780613500006</v>
      </c>
      <c r="R422" s="412">
        <f t="shared" si="218"/>
        <v>2.4746294188000006</v>
      </c>
      <c r="S422" s="412">
        <f t="shared" si="218"/>
        <v>2.4730739456500008</v>
      </c>
      <c r="T422" s="391"/>
      <c r="U422" s="437" t="s">
        <v>256</v>
      </c>
      <c r="V422" s="412">
        <f>V291*0.539</f>
        <v>2.1156100889000005</v>
      </c>
      <c r="W422" s="412">
        <f>W291*0.539</f>
        <v>2.4738791038500008</v>
      </c>
      <c r="X422" s="391"/>
      <c r="Y422" s="434" t="s">
        <v>256</v>
      </c>
      <c r="Z422" s="412">
        <f>Z291*0.539</f>
        <v>2.1929901960784317</v>
      </c>
    </row>
    <row r="423" spans="1:26">
      <c r="A423" s="450" t="s">
        <v>252</v>
      </c>
      <c r="B423" s="448">
        <f t="shared" ref="B423:M423" si="219">B292*0.539</f>
        <v>1.7156543325490199</v>
      </c>
      <c r="C423" s="449">
        <f t="shared" si="219"/>
        <v>1.7442841101960784</v>
      </c>
      <c r="D423" s="460">
        <f t="shared" si="219"/>
        <v>1.7706469172549022</v>
      </c>
      <c r="E423" s="449">
        <f t="shared" si="219"/>
        <v>1.7695477800000001</v>
      </c>
      <c r="F423" s="449">
        <f t="shared" si="219"/>
        <v>2.1609203301960793</v>
      </c>
      <c r="G423" s="449">
        <f t="shared" si="219"/>
        <v>2.528930718039216</v>
      </c>
      <c r="H423" s="449">
        <f t="shared" si="219"/>
        <v>2.2715347556862748</v>
      </c>
      <c r="I423" s="449">
        <f t="shared" si="219"/>
        <v>2.2713396588235297</v>
      </c>
      <c r="J423" s="449">
        <f t="shared" si="219"/>
        <v>2.2643656329411765</v>
      </c>
      <c r="K423" s="449">
        <f t="shared" si="219"/>
        <v>2.3325533603921569</v>
      </c>
      <c r="L423" s="449">
        <f t="shared" si="219"/>
        <v>2.2725349705882354</v>
      </c>
      <c r="M423" s="449">
        <f t="shared" si="219"/>
        <v>2.2854443376470592</v>
      </c>
      <c r="N423" s="391"/>
      <c r="O423" s="408" t="s">
        <v>252</v>
      </c>
      <c r="P423" s="409">
        <f t="shared" ref="P423:S423" si="220">P292*0.539</f>
        <v>1.78787697088</v>
      </c>
      <c r="Q423" s="409">
        <f t="shared" si="220"/>
        <v>2.2667535690800005</v>
      </c>
      <c r="R423" s="409">
        <f t="shared" si="220"/>
        <v>2.3194907736000006</v>
      </c>
      <c r="S423" s="409">
        <f t="shared" si="220"/>
        <v>2.3443317097200005</v>
      </c>
      <c r="T423" s="391"/>
      <c r="U423" s="408" t="s">
        <v>252</v>
      </c>
      <c r="V423" s="409">
        <f>V292*0.539</f>
        <v>2.0177850492800005</v>
      </c>
      <c r="W423" s="409">
        <f>W292*0.539</f>
        <v>2.3284984122400005</v>
      </c>
      <c r="X423" s="391"/>
      <c r="Y423" s="408" t="s">
        <v>252</v>
      </c>
      <c r="Z423" s="409">
        <f>Z292*0.539</f>
        <v>2.2143878619607844</v>
      </c>
    </row>
    <row r="424" spans="1:26">
      <c r="A424" s="450" t="s">
        <v>253</v>
      </c>
      <c r="B424" s="448">
        <f t="shared" ref="B424:M424" si="221">B293*0.535</f>
        <v>0</v>
      </c>
      <c r="C424" s="449">
        <f t="shared" si="221"/>
        <v>0</v>
      </c>
      <c r="D424" s="460">
        <f t="shared" si="221"/>
        <v>1.7166891176470589</v>
      </c>
      <c r="E424" s="449">
        <f t="shared" si="221"/>
        <v>0</v>
      </c>
      <c r="F424" s="449">
        <f t="shared" si="221"/>
        <v>0</v>
      </c>
      <c r="G424" s="449">
        <f t="shared" si="221"/>
        <v>2.2778830323529413</v>
      </c>
      <c r="H424" s="449">
        <f t="shared" si="221"/>
        <v>0</v>
      </c>
      <c r="I424" s="449">
        <f t="shared" si="221"/>
        <v>2.4556499999999999</v>
      </c>
      <c r="J424" s="449">
        <f t="shared" si="221"/>
        <v>1.8597229411764709</v>
      </c>
      <c r="K424" s="449">
        <f t="shared" si="221"/>
        <v>2.0815188352941179</v>
      </c>
      <c r="L424" s="449">
        <f t="shared" si="221"/>
        <v>1.983998091176471</v>
      </c>
      <c r="M424" s="449">
        <f t="shared" si="221"/>
        <v>1.9344970588235297</v>
      </c>
      <c r="N424" s="391"/>
      <c r="O424" s="408" t="s">
        <v>253</v>
      </c>
      <c r="P424" s="409">
        <f>P293*0.535</f>
        <v>1.7510229000000002</v>
      </c>
      <c r="Q424" s="409">
        <f>Q293*0.535</f>
        <v>2.3234392485000006</v>
      </c>
      <c r="R424" s="409">
        <f>R293*0.535</f>
        <v>2.2442578254000005</v>
      </c>
      <c r="S424" s="409">
        <f>S293*0.535</f>
        <v>2.0488158198000006</v>
      </c>
      <c r="T424" s="391"/>
      <c r="U424" s="408" t="s">
        <v>253</v>
      </c>
      <c r="V424" s="409">
        <f>V293*0.535</f>
        <v>2.1387888135000002</v>
      </c>
      <c r="W424" s="409">
        <f>W293*0.535</f>
        <v>2.0762064288000004</v>
      </c>
      <c r="X424" s="391"/>
      <c r="Y424" s="408" t="s">
        <v>253</v>
      </c>
      <c r="Z424" s="409">
        <f>Z293*0.535</f>
        <v>2.0392601294117649</v>
      </c>
    </row>
    <row r="425" spans="1:26">
      <c r="A425" s="450" t="s">
        <v>254</v>
      </c>
      <c r="B425" s="448">
        <f t="shared" ref="B425:M425" si="222">B294*0.54</f>
        <v>0.99490076470588218</v>
      </c>
      <c r="C425" s="449">
        <f t="shared" si="222"/>
        <v>1.1226347364705882</v>
      </c>
      <c r="D425" s="460">
        <f t="shared" si="222"/>
        <v>1.2232205576470585</v>
      </c>
      <c r="E425" s="449">
        <f t="shared" si="222"/>
        <v>1.3074866152941178</v>
      </c>
      <c r="F425" s="449">
        <f t="shared" si="222"/>
        <v>1.4963241705882351</v>
      </c>
      <c r="G425" s="449">
        <f t="shared" si="222"/>
        <v>1.9318687729411765</v>
      </c>
      <c r="H425" s="449">
        <f t="shared" si="222"/>
        <v>1.6701755823529409</v>
      </c>
      <c r="I425" s="449">
        <f t="shared" si="222"/>
        <v>1.7035413882352943</v>
      </c>
      <c r="J425" s="449">
        <f t="shared" si="222"/>
        <v>1.7865775800000001</v>
      </c>
      <c r="K425" s="449">
        <f t="shared" si="222"/>
        <v>1.770781648235294</v>
      </c>
      <c r="L425" s="449">
        <f t="shared" si="222"/>
        <v>1.6953043235294118</v>
      </c>
      <c r="M425" s="449">
        <f t="shared" si="222"/>
        <v>1.6312627270588236</v>
      </c>
      <c r="N425" s="391"/>
      <c r="O425" s="408" t="s">
        <v>254</v>
      </c>
      <c r="P425" s="409">
        <f>P294*0.54</f>
        <v>1.15580044368</v>
      </c>
      <c r="Q425" s="409">
        <f>Q294*0.54</f>
        <v>1.6845316448400001</v>
      </c>
      <c r="R425" s="409">
        <f>R294*0.54</f>
        <v>1.7656876702800002</v>
      </c>
      <c r="S425" s="409">
        <f>S294*0.54</f>
        <v>1.7306132921999999</v>
      </c>
      <c r="T425" s="391"/>
      <c r="U425" s="408" t="s">
        <v>254</v>
      </c>
      <c r="V425" s="409">
        <f>V294*0.54</f>
        <v>1.4443997695199999</v>
      </c>
      <c r="W425" s="409">
        <f>W294*0.54</f>
        <v>1.7477416191599999</v>
      </c>
      <c r="X425" s="391"/>
      <c r="Y425" s="408" t="s">
        <v>254</v>
      </c>
      <c r="Z425" s="409">
        <f>Z294*0.54</f>
        <v>1.6144773352941175</v>
      </c>
    </row>
    <row r="426" spans="1:26">
      <c r="A426" s="450" t="s">
        <v>101</v>
      </c>
      <c r="B426" s="448">
        <f t="shared" ref="B426:M426" si="223">B295*0.465</f>
        <v>1.3696676205882354</v>
      </c>
      <c r="C426" s="449">
        <f t="shared" si="223"/>
        <v>1.3920631602941178</v>
      </c>
      <c r="D426" s="460">
        <f t="shared" si="223"/>
        <v>1.4393114911764708</v>
      </c>
      <c r="E426" s="449">
        <f t="shared" si="223"/>
        <v>1.4806764323529413</v>
      </c>
      <c r="F426" s="449">
        <f t="shared" si="223"/>
        <v>1.6495091794117647</v>
      </c>
      <c r="G426" s="449">
        <f t="shared" si="223"/>
        <v>1.9141167455882353</v>
      </c>
      <c r="H426" s="449">
        <f t="shared" si="223"/>
        <v>1.7615738602941178</v>
      </c>
      <c r="I426" s="449">
        <f t="shared" si="223"/>
        <v>1.7342058294117646</v>
      </c>
      <c r="J426" s="449">
        <f t="shared" si="223"/>
        <v>1.7733648014705885</v>
      </c>
      <c r="K426" s="449">
        <f t="shared" si="223"/>
        <v>1.7909279882352942</v>
      </c>
      <c r="L426" s="449">
        <f t="shared" si="223"/>
        <v>1.7692621338235295</v>
      </c>
      <c r="M426" s="449">
        <f t="shared" si="223"/>
        <v>1.7503893794117649</v>
      </c>
      <c r="N426" s="391"/>
      <c r="O426" s="408" t="s">
        <v>101</v>
      </c>
      <c r="P426" s="409">
        <f>P295*0.465</f>
        <v>1.4316016798500002</v>
      </c>
      <c r="Q426" s="409">
        <f>Q295*0.465</f>
        <v>1.7284179270000002</v>
      </c>
      <c r="R426" s="409">
        <f>R295*0.465</f>
        <v>1.7917444867500001</v>
      </c>
      <c r="S426" s="409">
        <f>S295*0.465</f>
        <v>1.8047666583000002</v>
      </c>
      <c r="T426" s="391"/>
      <c r="U426" s="408" t="s">
        <v>101</v>
      </c>
      <c r="V426" s="409">
        <f>V295*0.465</f>
        <v>1.5507447285000002</v>
      </c>
      <c r="W426" s="409">
        <f>W295*0.465</f>
        <v>1.7984383152000001</v>
      </c>
      <c r="X426" s="391"/>
      <c r="Y426" s="408" t="s">
        <v>101</v>
      </c>
      <c r="Z426" s="409">
        <f>Z295*0.465</f>
        <v>1.6489848691176472</v>
      </c>
    </row>
    <row r="427" spans="1:26" ht="13.5" thickBot="1">
      <c r="A427" s="451" t="s">
        <v>255</v>
      </c>
      <c r="B427" s="452">
        <f t="shared" ref="B427:M427" si="224">B296*0.516</f>
        <v>0</v>
      </c>
      <c r="C427" s="461">
        <f t="shared" si="224"/>
        <v>0</v>
      </c>
      <c r="D427" s="462">
        <f t="shared" si="224"/>
        <v>0</v>
      </c>
      <c r="E427" s="461">
        <f t="shared" si="224"/>
        <v>0</v>
      </c>
      <c r="F427" s="461">
        <f t="shared" si="224"/>
        <v>0</v>
      </c>
      <c r="G427" s="461">
        <f t="shared" si="224"/>
        <v>0</v>
      </c>
      <c r="H427" s="461">
        <f t="shared" si="224"/>
        <v>0</v>
      </c>
      <c r="I427" s="461">
        <f t="shared" si="224"/>
        <v>0</v>
      </c>
      <c r="J427" s="461">
        <f t="shared" si="224"/>
        <v>0</v>
      </c>
      <c r="K427" s="461">
        <f t="shared" si="224"/>
        <v>0</v>
      </c>
      <c r="L427" s="461">
        <f t="shared" si="224"/>
        <v>0</v>
      </c>
      <c r="M427" s="461">
        <f t="shared" si="224"/>
        <v>0</v>
      </c>
      <c r="N427" s="391"/>
      <c r="O427" s="416" t="s">
        <v>255</v>
      </c>
      <c r="P427" s="417">
        <f>P296*0.516</f>
        <v>0</v>
      </c>
      <c r="Q427" s="417">
        <f>Q296*0.516</f>
        <v>0</v>
      </c>
      <c r="R427" s="417">
        <f>R296*0.516</f>
        <v>0</v>
      </c>
      <c r="S427" s="417">
        <f>S296*0.516</f>
        <v>0</v>
      </c>
      <c r="T427" s="391"/>
      <c r="U427" s="416" t="s">
        <v>255</v>
      </c>
      <c r="V427" s="417">
        <f>V296*0.516</f>
        <v>0</v>
      </c>
      <c r="W427" s="417">
        <f>W296*0.516</f>
        <v>0</v>
      </c>
      <c r="X427" s="391"/>
      <c r="Y427" s="416" t="s">
        <v>255</v>
      </c>
      <c r="Z427" s="417">
        <f>Z296*0.516</f>
        <v>0</v>
      </c>
    </row>
    <row r="431" spans="1:26" ht="13.5" thickBot="1">
      <c r="A431" s="463" t="s">
        <v>264</v>
      </c>
      <c r="B431" s="464"/>
    </row>
    <row r="432" spans="1:26" ht="14.25" thickBot="1">
      <c r="A432" s="465" t="s">
        <v>251</v>
      </c>
      <c r="B432" s="466">
        <v>0.50700000000000001</v>
      </c>
    </row>
    <row r="433" spans="1:2">
      <c r="A433" s="467" t="s">
        <v>265</v>
      </c>
      <c r="B433" s="468">
        <v>0.53900000000000003</v>
      </c>
    </row>
    <row r="434" spans="1:2">
      <c r="A434" s="469" t="s">
        <v>252</v>
      </c>
      <c r="B434" s="468">
        <v>0.53900000000000003</v>
      </c>
    </row>
    <row r="435" spans="1:2">
      <c r="A435" s="470" t="s">
        <v>253</v>
      </c>
      <c r="B435" s="471">
        <v>0.53500000000000003</v>
      </c>
    </row>
    <row r="436" spans="1:2">
      <c r="A436" s="470" t="s">
        <v>254</v>
      </c>
      <c r="B436" s="471">
        <v>0.54</v>
      </c>
    </row>
    <row r="437" spans="1:2">
      <c r="A437" s="470" t="s">
        <v>101</v>
      </c>
      <c r="B437" s="471">
        <v>0.46500000000000002</v>
      </c>
    </row>
    <row r="438" spans="1:2" ht="13.5" thickBot="1">
      <c r="A438" s="472" t="s">
        <v>255</v>
      </c>
      <c r="B438" s="473">
        <v>0.51600000000000001</v>
      </c>
    </row>
    <row r="440" spans="1:2" ht="13.5" thickBot="1">
      <c r="A440" s="463" t="s">
        <v>266</v>
      </c>
    </row>
    <row r="441" spans="1:2" ht="14.25" thickBot="1">
      <c r="A441" s="465" t="s">
        <v>251</v>
      </c>
      <c r="B441" s="466">
        <v>0.52100000000000002</v>
      </c>
    </row>
    <row r="442" spans="1:2">
      <c r="A442" s="469" t="s">
        <v>252</v>
      </c>
      <c r="B442" s="468">
        <v>0.55000000000000004</v>
      </c>
    </row>
    <row r="443" spans="1:2">
      <c r="A443" s="470" t="s">
        <v>253</v>
      </c>
      <c r="B443" s="471">
        <v>0.52</v>
      </c>
    </row>
    <row r="444" spans="1:2">
      <c r="A444" s="470" t="s">
        <v>254</v>
      </c>
      <c r="B444" s="471">
        <v>0.54</v>
      </c>
    </row>
    <row r="445" spans="1:2">
      <c r="A445" s="470" t="s">
        <v>101</v>
      </c>
      <c r="B445" s="471">
        <v>0.47799999999999998</v>
      </c>
    </row>
    <row r="446" spans="1:2" ht="13.5" thickBot="1">
      <c r="A446" s="472" t="s">
        <v>255</v>
      </c>
      <c r="B446" s="473">
        <v>0.53</v>
      </c>
    </row>
    <row r="453" spans="1:15" ht="15.75">
      <c r="A453" s="4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474"/>
      <c r="M453" s="240"/>
      <c r="N453" s="240"/>
      <c r="O453" s="240"/>
    </row>
    <row r="454" spans="1:15">
      <c r="A454" s="445"/>
      <c r="B454" s="226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  <c r="N454" s="240"/>
      <c r="O454" s="240"/>
    </row>
    <row r="455" spans="1:15">
      <c r="A455" s="445"/>
      <c r="B455" s="475"/>
      <c r="C455" s="476"/>
      <c r="D455" s="475"/>
      <c r="E455" s="475"/>
      <c r="F455" s="475"/>
      <c r="G455" s="475"/>
      <c r="H455" s="475"/>
      <c r="I455" s="475"/>
      <c r="J455" s="477"/>
      <c r="K455" s="475"/>
      <c r="L455" s="475"/>
      <c r="M455" s="475"/>
      <c r="N455" s="240"/>
      <c r="O455" s="240"/>
    </row>
    <row r="456" spans="1:15">
      <c r="A456" s="266"/>
      <c r="B456" s="216"/>
      <c r="C456" s="252"/>
      <c r="D456" s="215"/>
      <c r="E456" s="216"/>
      <c r="F456" s="216"/>
      <c r="G456" s="216"/>
      <c r="H456" s="216"/>
      <c r="I456" s="216"/>
      <c r="J456" s="478"/>
      <c r="K456" s="216"/>
      <c r="L456" s="216"/>
      <c r="M456" s="475"/>
      <c r="N456" s="240"/>
      <c r="O456" s="240"/>
    </row>
    <row r="457" spans="1:15">
      <c r="A457" s="266"/>
      <c r="B457" s="216"/>
      <c r="C457" s="252"/>
      <c r="D457" s="216"/>
      <c r="E457" s="216"/>
      <c r="F457" s="266"/>
      <c r="G457" s="216"/>
      <c r="H457" s="216"/>
      <c r="I457" s="216"/>
      <c r="J457" s="216"/>
      <c r="K457" s="216"/>
      <c r="L457" s="216"/>
      <c r="M457" s="216"/>
      <c r="N457" s="240"/>
      <c r="O457" s="240"/>
    </row>
    <row r="458" spans="1:15">
      <c r="A458" s="266"/>
      <c r="B458" s="216"/>
      <c r="C458" s="252"/>
      <c r="D458" s="216"/>
      <c r="E458" s="216"/>
      <c r="F458" s="266"/>
      <c r="G458" s="216"/>
      <c r="H458" s="216"/>
      <c r="I458" s="216"/>
      <c r="J458" s="216"/>
      <c r="K458" s="216"/>
      <c r="L458" s="216"/>
      <c r="M458" s="216"/>
      <c r="N458" s="240"/>
      <c r="O458" s="240"/>
    </row>
    <row r="459" spans="1:15">
      <c r="A459" s="266"/>
      <c r="B459" s="216"/>
      <c r="C459" s="252"/>
      <c r="D459" s="216"/>
      <c r="E459" s="216"/>
      <c r="F459" s="266"/>
      <c r="G459" s="216"/>
      <c r="H459" s="216"/>
      <c r="I459" s="216"/>
      <c r="J459" s="216"/>
      <c r="K459" s="216"/>
      <c r="L459" s="216"/>
      <c r="M459" s="216"/>
      <c r="N459" s="240"/>
      <c r="O459" s="240"/>
    </row>
    <row r="460" spans="1:15">
      <c r="A460" s="266"/>
      <c r="B460" s="216"/>
      <c r="C460" s="252"/>
      <c r="D460" s="216"/>
      <c r="E460" s="216"/>
      <c r="F460" s="266"/>
      <c r="G460" s="216"/>
      <c r="H460" s="216"/>
      <c r="I460" s="216"/>
      <c r="J460" s="216"/>
      <c r="K460" s="216"/>
      <c r="L460" s="216"/>
      <c r="M460" s="216"/>
      <c r="N460" s="240"/>
      <c r="O460" s="240"/>
    </row>
    <row r="461" spans="1:15">
      <c r="A461" s="266"/>
      <c r="B461" s="216"/>
      <c r="C461" s="252"/>
      <c r="D461" s="216"/>
      <c r="E461" s="216"/>
      <c r="F461" s="266"/>
      <c r="G461" s="216"/>
      <c r="H461" s="216"/>
      <c r="I461" s="216"/>
      <c r="J461" s="216"/>
      <c r="K461" s="216"/>
      <c r="L461" s="216"/>
      <c r="M461" s="216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240"/>
      <c r="H462" s="240"/>
      <c r="I462" s="240"/>
      <c r="J462" s="240"/>
      <c r="K462" s="240"/>
      <c r="L462" s="240"/>
      <c r="M462" s="240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240"/>
      <c r="H463" s="240"/>
      <c r="I463" s="240"/>
      <c r="J463" s="240"/>
      <c r="K463" s="240"/>
      <c r="L463" s="240"/>
      <c r="M463" s="240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479"/>
      <c r="I464" s="479"/>
      <c r="J464" s="479"/>
      <c r="K464" s="479"/>
      <c r="L464" s="479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479"/>
      <c r="I465" s="479"/>
      <c r="J465" s="479"/>
      <c r="K465" s="479"/>
      <c r="L465" s="479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479"/>
      <c r="I466" s="479"/>
      <c r="J466" s="479"/>
      <c r="K466" s="479"/>
      <c r="L466" s="479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479"/>
      <c r="H467" s="479"/>
      <c r="I467" s="479"/>
      <c r="J467" s="479"/>
      <c r="K467" s="479"/>
      <c r="L467" s="479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479"/>
      <c r="H468" s="479"/>
      <c r="I468" s="479"/>
      <c r="J468" s="479"/>
      <c r="K468" s="479"/>
      <c r="L468" s="479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479"/>
      <c r="H469" s="479"/>
      <c r="I469" s="479"/>
      <c r="J469" s="479"/>
      <c r="K469" s="479"/>
      <c r="L469" s="479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479"/>
      <c r="H470" s="479"/>
      <c r="I470" s="479"/>
      <c r="J470" s="479"/>
      <c r="K470" s="479"/>
      <c r="L470" s="479"/>
      <c r="M470" s="479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479"/>
      <c r="H471" s="240"/>
      <c r="I471" s="240"/>
      <c r="J471" s="240"/>
      <c r="K471" s="240"/>
      <c r="L471" s="240"/>
      <c r="M471" s="240"/>
      <c r="N471" s="240"/>
      <c r="O471" s="240"/>
    </row>
    <row r="472" spans="1:15">
      <c r="A472" s="240"/>
      <c r="B472" s="240"/>
      <c r="C472" s="240"/>
      <c r="D472" s="240"/>
      <c r="E472" s="240"/>
      <c r="F472" s="240"/>
      <c r="G472" s="479"/>
      <c r="H472" s="240"/>
      <c r="I472" s="240"/>
      <c r="J472" s="240"/>
      <c r="K472" s="240"/>
      <c r="L472" s="240"/>
      <c r="M472" s="479"/>
      <c r="N472" s="240"/>
      <c r="O472" s="240"/>
    </row>
    <row r="473" spans="1:15">
      <c r="A473" s="240"/>
      <c r="B473" s="240"/>
      <c r="C473" s="240"/>
      <c r="D473" s="240"/>
      <c r="E473" s="240"/>
      <c r="F473" s="240"/>
      <c r="G473" s="479"/>
      <c r="H473" s="240"/>
      <c r="I473" s="240"/>
      <c r="J473" s="240"/>
      <c r="K473" s="240"/>
      <c r="L473" s="240"/>
      <c r="M473" s="479"/>
      <c r="N473" s="240"/>
      <c r="O473" s="240"/>
    </row>
    <row r="474" spans="1:15">
      <c r="A474" s="240"/>
      <c r="B474" s="240"/>
      <c r="C474" s="240"/>
      <c r="D474" s="240"/>
      <c r="E474" s="240"/>
      <c r="F474" s="240"/>
      <c r="G474" s="479"/>
      <c r="H474" s="240"/>
      <c r="I474" s="240"/>
      <c r="J474" s="240"/>
      <c r="K474" s="240"/>
      <c r="L474" s="240"/>
      <c r="M474" s="479"/>
      <c r="N474" s="240"/>
      <c r="O474" s="240"/>
    </row>
    <row r="475" spans="1:15">
      <c r="A475" s="240"/>
      <c r="B475" s="240"/>
      <c r="C475" s="240"/>
      <c r="D475" s="240"/>
      <c r="E475" s="240"/>
      <c r="F475" s="240"/>
      <c r="G475" s="479"/>
      <c r="H475" s="240"/>
      <c r="I475" s="240"/>
      <c r="J475" s="240"/>
      <c r="K475" s="240"/>
      <c r="L475" s="240"/>
      <c r="M475" s="479"/>
      <c r="N475" s="240"/>
      <c r="O475" s="240"/>
    </row>
    <row r="476" spans="1:15">
      <c r="A476" s="240"/>
      <c r="B476" s="240"/>
      <c r="C476" s="240"/>
      <c r="D476" s="240"/>
      <c r="E476" s="240"/>
      <c r="F476" s="240"/>
      <c r="G476" s="479"/>
      <c r="H476" s="240"/>
      <c r="I476" s="240"/>
      <c r="J476" s="240"/>
      <c r="K476" s="240"/>
      <c r="L476" s="240"/>
      <c r="M476" s="479"/>
      <c r="N476" s="240"/>
      <c r="O476" s="240"/>
    </row>
    <row r="477" spans="1:15">
      <c r="A477" s="240"/>
      <c r="B477" s="240"/>
      <c r="C477" s="240"/>
      <c r="D477" s="240"/>
      <c r="E477" s="240"/>
      <c r="F477" s="240"/>
      <c r="G477" s="240"/>
      <c r="H477" s="240"/>
      <c r="I477" s="240"/>
      <c r="J477" s="240"/>
      <c r="K477" s="240"/>
      <c r="L477" s="240"/>
      <c r="M477" s="479"/>
      <c r="N477" s="240"/>
      <c r="O477" s="240"/>
    </row>
    <row r="478" spans="1:15">
      <c r="A478" s="240"/>
      <c r="B478" s="240"/>
      <c r="C478" s="240"/>
      <c r="D478" s="240"/>
      <c r="E478" s="240"/>
      <c r="F478" s="240"/>
      <c r="G478" s="240"/>
      <c r="H478" s="240"/>
      <c r="I478" s="240"/>
      <c r="J478" s="240"/>
      <c r="K478" s="240"/>
      <c r="L478" s="240"/>
      <c r="M478" s="479"/>
      <c r="N478" s="240"/>
      <c r="O478" s="240"/>
    </row>
    <row r="479" spans="1:15">
      <c r="A479" s="240"/>
      <c r="B479" s="240"/>
      <c r="C479" s="240"/>
      <c r="D479" s="240"/>
      <c r="E479" s="240"/>
      <c r="F479" s="240"/>
      <c r="G479" s="240"/>
      <c r="H479" s="240"/>
      <c r="I479" s="240"/>
      <c r="J479" s="240"/>
      <c r="K479" s="240"/>
      <c r="L479" s="240"/>
      <c r="M479" s="479"/>
      <c r="N479" s="240"/>
      <c r="O479" s="240"/>
    </row>
    <row r="480" spans="1:15">
      <c r="A480" s="240"/>
      <c r="B480" s="240"/>
      <c r="C480" s="240"/>
      <c r="D480" s="240"/>
      <c r="E480" s="240"/>
      <c r="F480" s="240"/>
      <c r="G480" s="240"/>
      <c r="H480" s="240"/>
      <c r="I480" s="240"/>
      <c r="J480" s="240"/>
      <c r="K480" s="240"/>
      <c r="L480" s="240"/>
      <c r="M480" s="240"/>
      <c r="N480" s="240"/>
      <c r="O480" s="240"/>
    </row>
    <row r="481" spans="1:15">
      <c r="A481" s="240"/>
      <c r="B481" s="240"/>
      <c r="C481" s="240"/>
      <c r="D481" s="240"/>
      <c r="E481" s="240"/>
      <c r="F481" s="240"/>
      <c r="G481" s="240"/>
      <c r="H481" s="240"/>
      <c r="I481" s="240"/>
      <c r="J481" s="240"/>
      <c r="K481" s="240"/>
      <c r="L481" s="240"/>
      <c r="M481" s="240"/>
      <c r="N481" s="240"/>
      <c r="O48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2018-01-25T13:29:21Z</dcterms:modified>
</cp:coreProperties>
</file>